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01abfe27c35a16ce/Documents/Documents/EPE 2021/Schedules/"/>
    </mc:Choice>
  </mc:AlternateContent>
  <xr:revisionPtr revIDLastSave="24" documentId="8_{EF7599DD-397D-4067-835A-5437E7252939}" xr6:coauthVersionLast="47" xr6:coauthVersionMax="47" xr10:uidLastSave="{7EC9F167-E097-4043-99E4-A7B9C70DC31B}"/>
  <bookViews>
    <workbookView xWindow="-120" yWindow="-120" windowWidth="20730" windowHeight="11160" activeTab="5" xr2:uid="{5BAA09A7-1A9A-4A41-8090-BEF3744F5C2D}"/>
  </bookViews>
  <sheets>
    <sheet name="CJ-1" sheetId="1" r:id="rId1"/>
    <sheet name="CJ-2" sheetId="2" r:id="rId2"/>
    <sheet name=" CJ-3 revised" sheetId="3" r:id="rId3"/>
    <sheet name="CJ-4 revised" sheetId="4" r:id="rId4"/>
    <sheet name="CJ-5 revised" sheetId="6" r:id="rId5"/>
    <sheet name="CJ-6 revised" sheetId="7" r:id="rId6"/>
    <sheet name="CJ-7" sheetId="5" r:id="rId7"/>
    <sheet name="CJ-8" sheetId="8" r:id="rId8"/>
    <sheet name="CJ-9" sheetId="9" r:id="rId9"/>
    <sheet name="CJ-10" sheetId="10" r:id="rId10"/>
    <sheet name="CJ-11" sheetId="11" r:id="rId1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21" i="3" l="1"/>
  <c r="K23" i="3" s="1"/>
  <c r="K24" i="3" s="1"/>
  <c r="J21" i="3"/>
  <c r="J23" i="3" s="1"/>
  <c r="J24" i="3" s="1"/>
  <c r="I21" i="3"/>
  <c r="I23" i="3" s="1"/>
  <c r="I24" i="3" s="1"/>
  <c r="H21" i="3"/>
  <c r="H23" i="3" s="1"/>
  <c r="H24" i="3" s="1"/>
  <c r="G21" i="3"/>
  <c r="G23" i="3" s="1"/>
  <c r="G24" i="3" s="1"/>
  <c r="F21" i="3"/>
  <c r="F23" i="3" s="1"/>
  <c r="F24" i="3" s="1"/>
  <c r="E21" i="3"/>
  <c r="E23" i="3" s="1"/>
  <c r="E24" i="3" s="1"/>
  <c r="D21" i="3"/>
  <c r="D23" i="3" s="1"/>
  <c r="D24" i="3" s="1"/>
  <c r="L12" i="3"/>
  <c r="L13" i="3" s="1"/>
  <c r="H12" i="3"/>
  <c r="H13" i="3" s="1"/>
  <c r="D12" i="3"/>
  <c r="M10" i="3"/>
  <c r="M12" i="3" s="1"/>
  <c r="M13" i="3" s="1"/>
  <c r="L10" i="3"/>
  <c r="K10" i="3"/>
  <c r="K12" i="3" s="1"/>
  <c r="K13" i="3" s="1"/>
  <c r="J10" i="3"/>
  <c r="J12" i="3" s="1"/>
  <c r="J13" i="3" s="1"/>
  <c r="I10" i="3"/>
  <c r="I12" i="3" s="1"/>
  <c r="I13" i="3" s="1"/>
  <c r="H10" i="3"/>
  <c r="G10" i="3"/>
  <c r="G12" i="3" s="1"/>
  <c r="G13" i="3" s="1"/>
  <c r="F10" i="3"/>
  <c r="F12" i="3" s="1"/>
  <c r="F13" i="3" s="1"/>
  <c r="E10" i="3"/>
  <c r="E12" i="3" s="1"/>
  <c r="E13" i="3" s="1"/>
  <c r="G9" i="11"/>
  <c r="G8" i="11"/>
  <c r="G7" i="11"/>
  <c r="G16" i="9" l="1"/>
  <c r="G10" i="9"/>
  <c r="G9" i="9"/>
  <c r="G8" i="9"/>
  <c r="G7" i="9"/>
  <c r="G14" i="9" s="1"/>
  <c r="E13" i="5" l="1"/>
  <c r="E17" i="5" s="1"/>
  <c r="E19" i="5" s="1"/>
  <c r="E22" i="5" l="1"/>
  <c r="E21" i="5"/>
  <c r="E23" i="5"/>
  <c r="G13" i="2" l="1"/>
  <c r="G12" i="2"/>
  <c r="G11" i="2"/>
  <c r="G10" i="2"/>
  <c r="G9" i="2"/>
  <c r="D11" i="1"/>
  <c r="B6" i="1"/>
  <c r="B7" i="1" s="1"/>
  <c r="B8" i="1" s="1"/>
  <c r="B9" i="1" s="1"/>
</calcChain>
</file>

<file path=xl/sharedStrings.xml><?xml version="1.0" encoding="utf-8"?>
<sst xmlns="http://schemas.openxmlformats.org/spreadsheetml/2006/main" count="286" uniqueCount="155">
  <si>
    <t>Five Year Avg.</t>
  </si>
  <si>
    <t xml:space="preserve">source: CEP 14-9, Carrasco Direct at 11; </t>
  </si>
  <si>
    <t xml:space="preserve">            Sched.  O-4.01 at 9</t>
  </si>
  <si>
    <t xml:space="preserve">             Interruptible Non-Compliance</t>
  </si>
  <si>
    <t xml:space="preserve">                                   Re-billed Revenues</t>
  </si>
  <si>
    <t>Company's EEP Revenue Adjustment By Class</t>
  </si>
  <si>
    <t>Revenue</t>
  </si>
  <si>
    <t>kWh</t>
  </si>
  <si>
    <t>Non-Fuel</t>
  </si>
  <si>
    <t>Fuel</t>
  </si>
  <si>
    <t>Total</t>
  </si>
  <si>
    <t>01</t>
  </si>
  <si>
    <t>02</t>
  </si>
  <si>
    <t>22</t>
  </si>
  <si>
    <t>24</t>
  </si>
  <si>
    <t>25</t>
  </si>
  <si>
    <t>41</t>
  </si>
  <si>
    <t xml:space="preserve">Total Texas </t>
  </si>
  <si>
    <t xml:space="preserve">Residential </t>
  </si>
  <si>
    <t>Small General</t>
  </si>
  <si>
    <t xml:space="preserve">Irrigation </t>
  </si>
  <si>
    <t xml:space="preserve">General </t>
  </si>
  <si>
    <t xml:space="preserve">Large Power </t>
  </si>
  <si>
    <t xml:space="preserve">City /County </t>
  </si>
  <si>
    <t>Residential</t>
  </si>
  <si>
    <t>Street</t>
  </si>
  <si>
    <t>Traffic</t>
  </si>
  <si>
    <t>Electric</t>
  </si>
  <si>
    <t>Irrigation</t>
  </si>
  <si>
    <t>General</t>
  </si>
  <si>
    <t>Service</t>
  </si>
  <si>
    <t>Lighting</t>
  </si>
  <si>
    <t>Light</t>
  </si>
  <si>
    <t>Signs</t>
  </si>
  <si>
    <t>Pumping</t>
  </si>
  <si>
    <t>Refining</t>
  </si>
  <si>
    <t>Base Rev Req</t>
  </si>
  <si>
    <t>Rev Adjustment</t>
  </si>
  <si>
    <t>Current Revs</t>
  </si>
  <si>
    <t>Required Change</t>
  </si>
  <si>
    <t>Percentage</t>
  </si>
  <si>
    <t xml:space="preserve"> Municipal</t>
  </si>
  <si>
    <t xml:space="preserve"> Texas </t>
  </si>
  <si>
    <t>Retail</t>
  </si>
  <si>
    <t xml:space="preserve">Small </t>
  </si>
  <si>
    <t>Recreat.</t>
  </si>
  <si>
    <t>Ratio to Total</t>
  </si>
  <si>
    <t>Large</t>
  </si>
  <si>
    <t>Petroleum</t>
  </si>
  <si>
    <t>Area</t>
  </si>
  <si>
    <t>Military</t>
  </si>
  <si>
    <t>Cotton</t>
  </si>
  <si>
    <t>City and</t>
  </si>
  <si>
    <t xml:space="preserve">Water </t>
  </si>
  <si>
    <t>Power</t>
  </si>
  <si>
    <t>Refinery</t>
  </si>
  <si>
    <t>Furnace</t>
  </si>
  <si>
    <t>Reservation</t>
  </si>
  <si>
    <t>Gin</t>
  </si>
  <si>
    <t>County</t>
  </si>
  <si>
    <t>Heating</t>
  </si>
  <si>
    <t>Adjusted CCOS Study:  EPE Proposed Revenue Requirement</t>
  </si>
  <si>
    <t xml:space="preserve">  Notes: Assumes EPE Proposed Interruptible Increase</t>
  </si>
  <si>
    <t>Per kW</t>
  </si>
  <si>
    <t>EIA CT Capacity--2022 In Service Date</t>
  </si>
  <si>
    <t>Construction Cost  El Paso Region</t>
  </si>
  <si>
    <t>(WECC-Southwest)</t>
  </si>
  <si>
    <t xml:space="preserve"> Levelized Fixed Charge Rate </t>
  </si>
  <si>
    <t>Levelized Cost per kW</t>
  </si>
  <si>
    <t>Fixed O&amp;M Expense Per EIA</t>
  </si>
  <si>
    <t>Sub Total</t>
  </si>
  <si>
    <t>Add Reserve Margin (15%)</t>
  </si>
  <si>
    <t>Monthly at Transmission Voltage</t>
  </si>
  <si>
    <t>Monthly at Primary Voltage</t>
  </si>
  <si>
    <t xml:space="preserve">Sources: </t>
  </si>
  <si>
    <t>U.S. Energy Information Administration  "Assumptions to Annual Energy Outlook 2021"</t>
  </si>
  <si>
    <t>February 2021, Tables 4 and 5.</t>
  </si>
  <si>
    <t>WP/Q-7 (a)</t>
  </si>
  <si>
    <t>Incremental Generation Capacity Cost</t>
  </si>
  <si>
    <t xml:space="preserve">         Per U.S. EIA 2021 Outlook</t>
  </si>
  <si>
    <t>CCOS Increase</t>
  </si>
  <si>
    <t>Percent Increase</t>
  </si>
  <si>
    <t>Revenue Change</t>
  </si>
  <si>
    <t>(Recommended)</t>
  </si>
  <si>
    <t xml:space="preserve">                Assumes Company proposed interruptible rates.</t>
  </si>
  <si>
    <t xml:space="preserve">                Rate moderation procedure resulted in rounding differences.</t>
  </si>
  <si>
    <t>Notes:    For Comparability, Company Increase Adjusted Based On Carrasco Table MC-8.</t>
  </si>
  <si>
    <t>Recommended Class Revenue Increase Based On EPE Proposed Revenues</t>
  </si>
  <si>
    <t>Separate PDF file</t>
  </si>
  <si>
    <t xml:space="preserve">       Customer Charge Comparison</t>
  </si>
  <si>
    <t>Electric Utility</t>
  </si>
  <si>
    <t>Cus Ch</t>
  </si>
  <si>
    <t>Meter Ch</t>
  </si>
  <si>
    <t>Monthly</t>
  </si>
  <si>
    <t>CEHE</t>
  </si>
  <si>
    <t>Oncor</t>
  </si>
  <si>
    <t>AEP TX</t>
  </si>
  <si>
    <t>TNMP</t>
  </si>
  <si>
    <t>SPS</t>
  </si>
  <si>
    <t>SWEPCO</t>
  </si>
  <si>
    <t>ETI</t>
  </si>
  <si>
    <t>Average</t>
  </si>
  <si>
    <t>EPE Proposed Charge:  Ratio to Average</t>
  </si>
  <si>
    <t xml:space="preserve">  Invested Capital</t>
  </si>
  <si>
    <t>Net Plant (Less Acc Deprec)</t>
  </si>
  <si>
    <t>ADFIT</t>
  </si>
  <si>
    <t>Customer Deposits , Advances</t>
  </si>
  <si>
    <t>Rate Base</t>
  </si>
  <si>
    <t>Times Fixed Charge</t>
  </si>
  <si>
    <t>O&amp;M Expense</t>
  </si>
  <si>
    <t>Res Meters-Operations</t>
  </si>
  <si>
    <t>Res Meters-Maintenance</t>
  </si>
  <si>
    <t>Customer Accounting A901-903</t>
  </si>
  <si>
    <t>Prorated pension &amp; benefit</t>
  </si>
  <si>
    <t>Total Expense</t>
  </si>
  <si>
    <t>Total Customer Charge Costs</t>
  </si>
  <si>
    <t>Residential Customers (annual)</t>
  </si>
  <si>
    <t>Monthly Customer Charge</t>
  </si>
  <si>
    <t>Including FIT Gross Up</t>
  </si>
  <si>
    <t>Depreciation</t>
  </si>
  <si>
    <t>Fixed Charge Rate</t>
  </si>
  <si>
    <t>Note: Costs and Bills In Thousands</t>
  </si>
  <si>
    <t xml:space="preserve">       </t>
  </si>
  <si>
    <t>Develop Fixed Charge Rate</t>
  </si>
  <si>
    <t>EPE Proposed Rate of Return</t>
  </si>
  <si>
    <t>Res Meters &amp; Services (Gross)</t>
  </si>
  <si>
    <t xml:space="preserve">       For EPE Customer Charge</t>
  </si>
  <si>
    <t xml:space="preserve">     Residential Customer Costs</t>
  </si>
  <si>
    <t>Energy Charge ($/kWh) Jun-Sep, First 600 kWh</t>
  </si>
  <si>
    <t>Energy Charge ($/kWh) Non-Summer</t>
  </si>
  <si>
    <t>Energy Charge ($/kWh) Oct-May, Above 600 kWh</t>
  </si>
  <si>
    <t>EPE Proposed</t>
  </si>
  <si>
    <t>Revised</t>
  </si>
  <si>
    <t>Difference</t>
  </si>
  <si>
    <t xml:space="preserve">      </t>
  </si>
  <si>
    <t>Revised Residential Energy Rate Differential</t>
  </si>
  <si>
    <t>Total Revenue Requirement</t>
  </si>
  <si>
    <t>Other Operating Revenues</t>
  </si>
  <si>
    <t>Base Revenue Requirement</t>
  </si>
  <si>
    <t>Current Revenues</t>
  </si>
  <si>
    <t>Indicated Revenue Change</t>
  </si>
  <si>
    <t xml:space="preserve">                 Adjusted CCOS Study:  CEP Proposed Revenue Reduction</t>
  </si>
  <si>
    <t xml:space="preserve"> Source: Karl Nalepa Testimony</t>
  </si>
  <si>
    <t xml:space="preserve"> Incorporates Rev Adjustments</t>
  </si>
  <si>
    <t>Class Revenue Change</t>
  </si>
  <si>
    <t>Percentage Change</t>
  </si>
  <si>
    <t xml:space="preserve">            Recommended Class Revenue Change (Revenue Reduction)</t>
  </si>
  <si>
    <t xml:space="preserve">  Errata Corrections:</t>
  </si>
  <si>
    <t xml:space="preserve">  E1Fuel Allocator Set Equal to Company's E1Fuel Allocation Factor.</t>
  </si>
  <si>
    <t xml:space="preserve"> E2 Allocator Corrected for Interruptible sales.</t>
  </si>
  <si>
    <t>Corrections to distribution demand and D12 allocation factors.</t>
  </si>
  <si>
    <t>Rev Increase percentages based upon actual current revenues.</t>
  </si>
  <si>
    <t>Same Errata Corrections as CJ-3.</t>
  </si>
  <si>
    <t xml:space="preserve">                Percentage increases based on actual current revenue.</t>
  </si>
  <si>
    <t>Compare to CEP CCOS, Corrected CJ-4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</si>
</sst>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5" formatCode="&quot;$&quot;#,##0_);\(&quot;$&quot;#,##0\)"/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_(* #,##0_);_(* \(#,##0\);_(* &quot;-&quot;??_);_(@_)"/>
    <numFmt numFmtId="166" formatCode="0.0%"/>
    <numFmt numFmtId="167" formatCode="&quot;$&quot;#,##0.00000_);\(&quot;$&quot;#,##0.00000\)"/>
    <numFmt numFmtId="168" formatCode="0.0000000000000%"/>
    <numFmt numFmtId="169" formatCode="0.00000000000000%"/>
  </numFmts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9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i/>
      <sz val="10"/>
      <color theme="1"/>
      <name val="Calibri"/>
      <family val="2"/>
      <scheme val="minor"/>
    </font>
    <font>
      <i/>
      <sz val="9"/>
      <color theme="1"/>
      <name val="Calibri"/>
      <family val="2"/>
      <scheme val="minor"/>
    </font>
    <font>
      <b/>
      <i/>
      <sz val="9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name val="Arial MT"/>
    </font>
    <font>
      <b/>
      <sz val="10"/>
      <name val="Calibri"/>
      <family val="2"/>
      <scheme val="minor"/>
    </font>
    <font>
      <i/>
      <sz val="11"/>
      <color rgb="FFFF000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6" fillId="0" borderId="0"/>
    <xf numFmtId="0" fontId="9" fillId="0" borderId="0"/>
    <xf numFmtId="44" fontId="10" fillId="0" borderId="0" applyFont="0" applyFill="0" applyBorder="0" applyAlignment="0" applyProtection="0"/>
  </cellStyleXfs>
  <cellXfs count="84">
    <xf numFmtId="0" fontId="0" fillId="0" borderId="0" xfId="0"/>
    <xf numFmtId="164" fontId="0" fillId="0" borderId="0" xfId="2" applyNumberFormat="1" applyFont="1"/>
    <xf numFmtId="164" fontId="0" fillId="0" borderId="0" xfId="0" applyNumberForma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2" fillId="0" borderId="0" xfId="0" applyFont="1" applyAlignment="1">
      <alignment horizontal="center"/>
    </xf>
    <xf numFmtId="0" fontId="5" fillId="0" borderId="0" xfId="0" applyFont="1"/>
    <xf numFmtId="0" fontId="6" fillId="0" borderId="0" xfId="0" applyFont="1"/>
    <xf numFmtId="164" fontId="6" fillId="0" borderId="0" xfId="2" applyNumberFormat="1" applyFont="1"/>
    <xf numFmtId="164" fontId="6" fillId="0" borderId="0" xfId="0" applyNumberFormat="1" applyFont="1"/>
    <xf numFmtId="0" fontId="7" fillId="0" borderId="0" xfId="0" applyFont="1"/>
    <xf numFmtId="0" fontId="8" fillId="0" borderId="0" xfId="0" applyFont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0" xfId="0" applyFont="1"/>
    <xf numFmtId="49" fontId="8" fillId="0" borderId="0" xfId="0" applyNumberFormat="1" applyFont="1" applyAlignment="1">
      <alignment horizontal="center"/>
    </xf>
    <xf numFmtId="165" fontId="8" fillId="0" borderId="0" xfId="1" applyNumberFormat="1" applyFont="1" applyFill="1"/>
    <xf numFmtId="164" fontId="8" fillId="0" borderId="0" xfId="2" applyNumberFormat="1" applyFont="1" applyFill="1"/>
    <xf numFmtId="164" fontId="8" fillId="0" borderId="0" xfId="0" applyNumberFormat="1" applyFont="1"/>
    <xf numFmtId="49" fontId="0" fillId="0" borderId="0" xfId="0" applyNumberFormat="1"/>
    <xf numFmtId="165" fontId="0" fillId="0" borderId="0" xfId="0" applyNumberFormat="1"/>
    <xf numFmtId="165" fontId="2" fillId="0" borderId="0" xfId="0" applyNumberFormat="1" applyFont="1"/>
    <xf numFmtId="164" fontId="2" fillId="0" borderId="0" xfId="0" applyNumberFormat="1" applyFont="1"/>
    <xf numFmtId="0" fontId="0" fillId="0" borderId="2" xfId="0" applyBorder="1"/>
    <xf numFmtId="9" fontId="0" fillId="0" borderId="0" xfId="0" applyNumberFormat="1"/>
    <xf numFmtId="166" fontId="0" fillId="0" borderId="0" xfId="0" applyNumberFormat="1"/>
    <xf numFmtId="37" fontId="2" fillId="0" borderId="0" xfId="0" applyNumberFormat="1" applyFont="1" applyAlignment="1">
      <alignment horizontal="center"/>
    </xf>
    <xf numFmtId="37" fontId="2" fillId="0" borderId="0" xfId="0" applyNumberFormat="1" applyFont="1"/>
    <xf numFmtId="166" fontId="2" fillId="0" borderId="0" xfId="0" applyNumberFormat="1" applyFont="1"/>
    <xf numFmtId="9" fontId="2" fillId="0" borderId="0" xfId="0" applyNumberFormat="1" applyFont="1"/>
    <xf numFmtId="0" fontId="2" fillId="0" borderId="2" xfId="0" applyFont="1" applyBorder="1"/>
    <xf numFmtId="9" fontId="2" fillId="0" borderId="2" xfId="0" applyNumberFormat="1" applyFont="1" applyBorder="1"/>
    <xf numFmtId="0" fontId="11" fillId="0" borderId="0" xfId="0" applyFont="1"/>
    <xf numFmtId="0" fontId="12" fillId="0" borderId="0" xfId="0" applyFont="1"/>
    <xf numFmtId="44" fontId="2" fillId="0" borderId="0" xfId="2" applyFont="1" applyAlignment="1">
      <alignment horizontal="center"/>
    </xf>
    <xf numFmtId="0" fontId="13" fillId="0" borderId="0" xfId="0" applyFont="1"/>
    <xf numFmtId="10" fontId="2" fillId="0" borderId="0" xfId="3" applyNumberFormat="1" applyFont="1"/>
    <xf numFmtId="44" fontId="2" fillId="0" borderId="0" xfId="0" applyNumberFormat="1" applyFont="1"/>
    <xf numFmtId="8" fontId="2" fillId="0" borderId="0" xfId="0" applyNumberFormat="1" applyFont="1"/>
    <xf numFmtId="0" fontId="2" fillId="0" borderId="1" xfId="0" applyFont="1" applyBorder="1" applyAlignment="1">
      <alignment horizontal="center"/>
    </xf>
    <xf numFmtId="37" fontId="2" fillId="0" borderId="1" xfId="0" applyNumberFormat="1" applyFont="1" applyBorder="1" applyAlignment="1">
      <alignment horizontal="center"/>
    </xf>
    <xf numFmtId="0" fontId="14" fillId="0" borderId="0" xfId="0" applyFont="1"/>
    <xf numFmtId="5" fontId="2" fillId="0" borderId="0" xfId="0" applyNumberFormat="1" applyFont="1"/>
    <xf numFmtId="10" fontId="2" fillId="0" borderId="0" xfId="0" applyNumberFormat="1" applyFont="1"/>
    <xf numFmtId="0" fontId="15" fillId="0" borderId="0" xfId="0" applyFont="1"/>
    <xf numFmtId="44" fontId="0" fillId="0" borderId="0" xfId="2" applyFont="1"/>
    <xf numFmtId="44" fontId="2" fillId="0" borderId="0" xfId="2" applyFont="1"/>
    <xf numFmtId="9" fontId="2" fillId="0" borderId="0" xfId="3" applyFont="1"/>
    <xf numFmtId="3" fontId="0" fillId="0" borderId="0" xfId="0" applyNumberFormat="1"/>
    <xf numFmtId="0" fontId="0" fillId="0" borderId="3" xfId="0" applyBorder="1"/>
    <xf numFmtId="0" fontId="0" fillId="0" borderId="5" xfId="0" applyBorder="1"/>
    <xf numFmtId="3" fontId="0" fillId="0" borderId="7" xfId="0" applyNumberFormat="1" applyBorder="1"/>
    <xf numFmtId="0" fontId="0" fillId="0" borderId="6" xfId="0" applyBorder="1"/>
    <xf numFmtId="0" fontId="0" fillId="0" borderId="1" xfId="0" applyBorder="1"/>
    <xf numFmtId="164" fontId="2" fillId="0" borderId="2" xfId="2" applyNumberFormat="1" applyFont="1" applyBorder="1"/>
    <xf numFmtId="44" fontId="2" fillId="0" borderId="2" xfId="0" applyNumberFormat="1" applyFont="1" applyBorder="1"/>
    <xf numFmtId="0" fontId="0" fillId="0" borderId="4" xfId="0" applyBorder="1"/>
    <xf numFmtId="0" fontId="0" fillId="0" borderId="0" xfId="0" applyBorder="1"/>
    <xf numFmtId="10" fontId="0" fillId="0" borderId="7" xfId="0" applyNumberFormat="1" applyBorder="1"/>
    <xf numFmtId="166" fontId="0" fillId="0" borderId="7" xfId="0" applyNumberFormat="1" applyBorder="1"/>
    <xf numFmtId="0" fontId="0" fillId="0" borderId="8" xfId="0" applyBorder="1"/>
    <xf numFmtId="166" fontId="0" fillId="0" borderId="9" xfId="0" applyNumberFormat="1" applyBorder="1"/>
    <xf numFmtId="0" fontId="3" fillId="0" borderId="0" xfId="0" applyFont="1" applyAlignment="1">
      <alignment horizontal="left"/>
    </xf>
    <xf numFmtId="0" fontId="17" fillId="0" borderId="0" xfId="5" applyFont="1"/>
    <xf numFmtId="167" fontId="2" fillId="0" borderId="0" xfId="0" applyNumberFormat="1" applyFont="1"/>
    <xf numFmtId="37" fontId="0" fillId="0" borderId="0" xfId="0" applyNumberFormat="1"/>
    <xf numFmtId="0" fontId="2" fillId="0" borderId="0" xfId="0" applyFont="1" applyAlignment="1">
      <alignment horizontal="left"/>
    </xf>
    <xf numFmtId="37" fontId="2" fillId="0" borderId="3" xfId="0" applyNumberFormat="1" applyFont="1" applyBorder="1"/>
    <xf numFmtId="164" fontId="2" fillId="0" borderId="0" xfId="2" applyNumberFormat="1" applyFont="1"/>
    <xf numFmtId="0" fontId="2" fillId="2" borderId="0" xfId="0" applyFont="1" applyFill="1" applyAlignment="1">
      <alignment horizontal="left"/>
    </xf>
    <xf numFmtId="0" fontId="0" fillId="2" borderId="0" xfId="0" applyFill="1"/>
    <xf numFmtId="164" fontId="2" fillId="2" borderId="0" xfId="0" applyNumberFormat="1" applyFont="1" applyFill="1"/>
    <xf numFmtId="10" fontId="2" fillId="2" borderId="0" xfId="3" applyNumberFormat="1" applyFont="1" applyFill="1"/>
    <xf numFmtId="0" fontId="2" fillId="2" borderId="0" xfId="0" applyFont="1" applyFill="1"/>
    <xf numFmtId="10" fontId="2" fillId="2" borderId="0" xfId="0" applyNumberFormat="1" applyFont="1" applyFill="1"/>
    <xf numFmtId="0" fontId="6" fillId="0" borderId="0" xfId="0" applyFont="1" applyAlignment="1">
      <alignment horizontal="center"/>
    </xf>
    <xf numFmtId="168" fontId="0" fillId="0" borderId="0" xfId="0" applyNumberFormat="1"/>
    <xf numFmtId="169" fontId="0" fillId="0" borderId="0" xfId="0" applyNumberFormat="1"/>
    <xf numFmtId="0" fontId="8" fillId="0" borderId="1" xfId="0" applyFont="1" applyBorder="1" applyAlignment="1">
      <alignment horizontal="center"/>
    </xf>
    <xf numFmtId="37" fontId="18" fillId="0" borderId="0" xfId="0" applyNumberFormat="1" applyFont="1"/>
    <xf numFmtId="0" fontId="19" fillId="0" borderId="0" xfId="0" applyFont="1"/>
    <xf numFmtId="37" fontId="2" fillId="2" borderId="0" xfId="0" applyNumberFormat="1" applyFont="1" applyFill="1"/>
    <xf numFmtId="37" fontId="2" fillId="2" borderId="0" xfId="2" applyNumberFormat="1" applyFont="1" applyFill="1"/>
    <xf numFmtId="0" fontId="20" fillId="0" borderId="0" xfId="0" applyFont="1"/>
  </cellXfs>
  <cellStyles count="7">
    <cellStyle name="Comma" xfId="1" builtinId="3"/>
    <cellStyle name="Currency" xfId="2" builtinId="4"/>
    <cellStyle name="Currency 2 2" xfId="6" xr:uid="{573031A2-A34F-4859-A376-8FA44FE2ED90}"/>
    <cellStyle name="Normal" xfId="0" builtinId="0"/>
    <cellStyle name="Normal 7" xfId="4" xr:uid="{61B56324-ADC3-428A-9F7E-FEC2D1D5AAC6}"/>
    <cellStyle name="Normal 7 3" xfId="5" xr:uid="{1650AAFC-EAEC-4A9B-B2E7-4508C849B867}"/>
    <cellStyle name="Percent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876111-BBC2-4955-9AE2-B0CF904AFB51}">
  <sheetPr>
    <pageSetUpPr fitToPage="1"/>
  </sheetPr>
  <dimension ref="B2:D15"/>
  <sheetViews>
    <sheetView workbookViewId="0">
      <selection activeCell="G8" sqref="G8"/>
    </sheetView>
  </sheetViews>
  <sheetFormatPr defaultRowHeight="15"/>
  <cols>
    <col min="2" max="2" width="28.28515625" bestFit="1" customWidth="1"/>
    <col min="3" max="3" width="3.7109375" customWidth="1"/>
    <col min="4" max="4" width="12.7109375" bestFit="1" customWidth="1"/>
  </cols>
  <sheetData>
    <row r="2" spans="2:4" ht="18.75">
      <c r="B2" s="4" t="s">
        <v>3</v>
      </c>
    </row>
    <row r="3" spans="2:4">
      <c r="B3" s="5" t="s">
        <v>4</v>
      </c>
    </row>
    <row r="5" spans="2:4" ht="15.75">
      <c r="B5" s="75">
        <v>2016</v>
      </c>
      <c r="C5" s="8"/>
      <c r="D5" s="9">
        <v>2147073</v>
      </c>
    </row>
    <row r="6" spans="2:4" ht="15.75">
      <c r="B6" s="75">
        <f>B5+1</f>
        <v>2017</v>
      </c>
      <c r="C6" s="8"/>
      <c r="D6" s="9">
        <v>2352650</v>
      </c>
    </row>
    <row r="7" spans="2:4" ht="15.75">
      <c r="B7" s="75">
        <f t="shared" ref="B7:B9" si="0">B6+1</f>
        <v>2018</v>
      </c>
      <c r="C7" s="8"/>
      <c r="D7" s="9">
        <v>1753411</v>
      </c>
    </row>
    <row r="8" spans="2:4" ht="15.75">
      <c r="B8" s="75">
        <f t="shared" si="0"/>
        <v>2019</v>
      </c>
      <c r="C8" s="8"/>
      <c r="D8" s="9">
        <v>0</v>
      </c>
    </row>
    <row r="9" spans="2:4" ht="15.75">
      <c r="B9" s="75">
        <f t="shared" si="0"/>
        <v>2020</v>
      </c>
      <c r="C9" s="8"/>
      <c r="D9" s="9">
        <v>1212341</v>
      </c>
    </row>
    <row r="11" spans="2:4" ht="15.75">
      <c r="B11" s="6" t="s">
        <v>0</v>
      </c>
      <c r="D11" s="10">
        <f>AVERAGE(D5:D9)</f>
        <v>1493095</v>
      </c>
    </row>
    <row r="14" spans="2:4">
      <c r="B14" s="7" t="s">
        <v>1</v>
      </c>
    </row>
    <row r="15" spans="2:4">
      <c r="B15" s="7" t="s">
        <v>2</v>
      </c>
    </row>
  </sheetData>
  <pageMargins left="1.2" right="0.7" top="1.5" bottom="0.75" header="0.3" footer="0.3"/>
  <pageSetup orientation="portrait" horizontalDpi="0" verticalDpi="0" r:id="rId1"/>
  <headerFooter>
    <oddHeader>&amp;R&amp;14Schedule CJ-1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E45995-88F1-4F47-BFBA-41908F1BA575}">
  <sheetPr>
    <pageSetUpPr fitToPage="1"/>
  </sheetPr>
  <dimension ref="B3:G15"/>
  <sheetViews>
    <sheetView workbookViewId="0">
      <selection activeCell="K15" sqref="K15"/>
    </sheetView>
  </sheetViews>
  <sheetFormatPr defaultRowHeight="15"/>
  <cols>
    <col min="2" max="2" width="12.42578125" bestFit="1" customWidth="1"/>
    <col min="3" max="3" width="3.7109375" customWidth="1"/>
    <col min="4" max="5" width="12.28515625" bestFit="1" customWidth="1"/>
    <col min="6" max="6" width="10.7109375" bestFit="1" customWidth="1"/>
    <col min="7" max="7" width="12.28515625" bestFit="1" customWidth="1"/>
  </cols>
  <sheetData>
    <row r="3" spans="2:7" ht="21">
      <c r="B3" s="11" t="s">
        <v>5</v>
      </c>
    </row>
    <row r="6" spans="2:7">
      <c r="B6" s="12"/>
      <c r="C6" s="12"/>
      <c r="D6" s="12"/>
      <c r="E6" s="78" t="s">
        <v>6</v>
      </c>
      <c r="F6" s="78"/>
      <c r="G6" s="78"/>
    </row>
    <row r="7" spans="2:7">
      <c r="B7" s="13"/>
      <c r="C7" s="13"/>
      <c r="D7" s="13" t="s">
        <v>7</v>
      </c>
      <c r="E7" s="13" t="s">
        <v>8</v>
      </c>
      <c r="F7" s="13" t="s">
        <v>9</v>
      </c>
      <c r="G7" s="13" t="s">
        <v>10</v>
      </c>
    </row>
    <row r="8" spans="2:7">
      <c r="B8" s="14"/>
      <c r="C8" s="14"/>
      <c r="D8" s="14"/>
      <c r="E8" s="14"/>
      <c r="F8" s="14"/>
      <c r="G8" s="14"/>
    </row>
    <row r="9" spans="2:7">
      <c r="B9" s="14" t="s">
        <v>18</v>
      </c>
      <c r="C9" s="15" t="s">
        <v>11</v>
      </c>
      <c r="D9" s="16">
        <v>-4535420</v>
      </c>
      <c r="E9" s="17">
        <v>-441519.85392309568</v>
      </c>
      <c r="F9" s="17">
        <v>-58191.100728571073</v>
      </c>
      <c r="G9" s="18">
        <f>+E9+F9</f>
        <v>-499710.95465166675</v>
      </c>
    </row>
    <row r="10" spans="2:7">
      <c r="B10" s="14" t="s">
        <v>19</v>
      </c>
      <c r="C10" s="15" t="s">
        <v>12</v>
      </c>
      <c r="D10" s="16">
        <v>-1057866.9999989998</v>
      </c>
      <c r="E10" s="17">
        <v>-115012.99763569083</v>
      </c>
      <c r="F10" s="17">
        <v>-13532.379022637713</v>
      </c>
      <c r="G10" s="16">
        <f t="shared" ref="G10:G13" si="0">+E10+F10</f>
        <v>-128545.37665832855</v>
      </c>
    </row>
    <row r="11" spans="2:7">
      <c r="B11" s="14" t="s">
        <v>20</v>
      </c>
      <c r="C11" s="15" t="s">
        <v>13</v>
      </c>
      <c r="D11" s="16">
        <v>-169888.261436</v>
      </c>
      <c r="E11" s="17">
        <v>-16191.005660534585</v>
      </c>
      <c r="F11" s="17">
        <v>-2173.2785460679202</v>
      </c>
      <c r="G11" s="16">
        <f t="shared" si="0"/>
        <v>-18364.284206602504</v>
      </c>
    </row>
    <row r="12" spans="2:7">
      <c r="B12" s="14" t="s">
        <v>21</v>
      </c>
      <c r="C12" s="15" t="s">
        <v>14</v>
      </c>
      <c r="D12" s="16">
        <v>-8668913.7657359987</v>
      </c>
      <c r="E12" s="17">
        <v>-387014.76994583022</v>
      </c>
      <c r="F12" s="17">
        <v>-110836.21701279048</v>
      </c>
      <c r="G12" s="16">
        <f t="shared" si="0"/>
        <v>-497850.98695862072</v>
      </c>
    </row>
    <row r="13" spans="2:7">
      <c r="B13" s="14" t="s">
        <v>22</v>
      </c>
      <c r="C13" s="15" t="s">
        <v>15</v>
      </c>
      <c r="D13" s="16">
        <v>-4640216.1357319998</v>
      </c>
      <c r="E13" s="17">
        <v>-58505.378937373644</v>
      </c>
      <c r="F13" s="17">
        <v>-65460.568570343828</v>
      </c>
      <c r="G13" s="16">
        <f t="shared" si="0"/>
        <v>-123965.94750771747</v>
      </c>
    </row>
    <row r="14" spans="2:7">
      <c r="B14" t="s">
        <v>23</v>
      </c>
      <c r="C14" s="19" t="s">
        <v>16</v>
      </c>
      <c r="D14" s="20">
        <v>-2585047.0000010002</v>
      </c>
      <c r="E14" s="2">
        <v>-83561.948158042826</v>
      </c>
      <c r="F14" s="2">
        <v>-33120.647634481633</v>
      </c>
      <c r="G14" s="20">
        <v>-116682.59579252446</v>
      </c>
    </row>
    <row r="15" spans="2:7">
      <c r="B15" s="3" t="s">
        <v>17</v>
      </c>
      <c r="C15" s="3"/>
      <c r="D15" s="21">
        <v>-21657352.162904002</v>
      </c>
      <c r="E15" s="22">
        <v>-1101805.9542605677</v>
      </c>
      <c r="F15" s="22">
        <v>-283314.19151489262</v>
      </c>
      <c r="G15" s="22">
        <v>-1385120.1457754604</v>
      </c>
    </row>
  </sheetData>
  <mergeCells count="1">
    <mergeCell ref="E6:G6"/>
  </mergeCells>
  <pageMargins left="0.7" right="0.7" top="0.75" bottom="0.75" header="0.3" footer="0.3"/>
  <pageSetup orientation="portrait" horizontalDpi="0" verticalDpi="0" r:id="rId1"/>
  <headerFooter>
    <oddHeader>&amp;R&amp;14Schedule CJ-2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8453B5-C315-48B3-930C-BDE10415353F}">
  <sheetPr>
    <pageSetUpPr fitToPage="1"/>
  </sheetPr>
  <dimension ref="B2:P31"/>
  <sheetViews>
    <sheetView topLeftCell="A10" workbookViewId="0">
      <selection activeCell="O20" sqref="O20"/>
    </sheetView>
  </sheetViews>
  <sheetFormatPr defaultRowHeight="15"/>
  <cols>
    <col min="4" max="5" width="13.7109375" bestFit="1" customWidth="1"/>
    <col min="6" max="6" width="12.5703125" bestFit="1" customWidth="1"/>
    <col min="7" max="7" width="11.5703125" bestFit="1" customWidth="1"/>
    <col min="8" max="8" width="12.5703125" bestFit="1" customWidth="1"/>
    <col min="9" max="9" width="10" bestFit="1" customWidth="1"/>
    <col min="10" max="10" width="12.5703125" bestFit="1" customWidth="1"/>
    <col min="11" max="11" width="11.5703125" bestFit="1" customWidth="1"/>
    <col min="12" max="12" width="10" bestFit="1" customWidth="1"/>
    <col min="13" max="13" width="11.85546875" bestFit="1" customWidth="1"/>
    <col min="15" max="15" width="19.42578125" bestFit="1" customWidth="1"/>
    <col min="16" max="16" width="11.85546875" bestFit="1" customWidth="1"/>
  </cols>
  <sheetData>
    <row r="2" spans="2:16" ht="18.75">
      <c r="D2" s="4" t="s">
        <v>61</v>
      </c>
    </row>
    <row r="4" spans="2:16">
      <c r="B4" s="3"/>
      <c r="C4" s="3"/>
      <c r="D4" s="6" t="s">
        <v>42</v>
      </c>
      <c r="E4" s="26" t="s">
        <v>24</v>
      </c>
      <c r="F4" s="26" t="s">
        <v>44</v>
      </c>
      <c r="G4" s="26" t="s">
        <v>45</v>
      </c>
      <c r="H4" s="26" t="s">
        <v>25</v>
      </c>
      <c r="I4" s="26" t="s">
        <v>26</v>
      </c>
      <c r="J4" s="26" t="s">
        <v>41</v>
      </c>
      <c r="K4" s="26" t="s">
        <v>27</v>
      </c>
      <c r="L4" s="26" t="s">
        <v>28</v>
      </c>
      <c r="M4" s="26" t="s">
        <v>29</v>
      </c>
    </row>
    <row r="5" spans="2:16">
      <c r="B5" s="3"/>
      <c r="C5" s="3"/>
      <c r="D5" s="6" t="s">
        <v>43</v>
      </c>
      <c r="E5" s="26" t="s">
        <v>30</v>
      </c>
      <c r="F5" s="26" t="s">
        <v>29</v>
      </c>
      <c r="G5" s="26" t="s">
        <v>31</v>
      </c>
      <c r="H5" s="26" t="s">
        <v>32</v>
      </c>
      <c r="I5" s="26" t="s">
        <v>33</v>
      </c>
      <c r="J5" s="26" t="s">
        <v>34</v>
      </c>
      <c r="K5" s="26" t="s">
        <v>35</v>
      </c>
      <c r="L5" s="26" t="s">
        <v>30</v>
      </c>
      <c r="M5" s="26" t="s">
        <v>30</v>
      </c>
    </row>
    <row r="6" spans="2:16"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</row>
    <row r="7" spans="2:16">
      <c r="B7" s="3" t="s">
        <v>36</v>
      </c>
      <c r="C7" s="3"/>
      <c r="D7" s="27">
        <v>574531417.14776206</v>
      </c>
      <c r="E7" s="27">
        <v>289315647.23708642</v>
      </c>
      <c r="F7" s="27">
        <v>33303357.742902592</v>
      </c>
      <c r="G7" s="27">
        <v>585050.41214942199</v>
      </c>
      <c r="H7" s="27">
        <v>2963950.3080465053</v>
      </c>
      <c r="I7" s="27">
        <v>96861.495380265755</v>
      </c>
      <c r="J7" s="27">
        <v>10236734.739704888</v>
      </c>
      <c r="K7" s="27">
        <v>2252409.5527947932</v>
      </c>
      <c r="L7" s="27">
        <v>583268.96643467422</v>
      </c>
      <c r="M7" s="27">
        <v>137101367.64746702</v>
      </c>
    </row>
    <row r="8" spans="2:16">
      <c r="B8" s="3" t="s">
        <v>37</v>
      </c>
      <c r="C8" s="3"/>
      <c r="D8" s="27"/>
      <c r="E8" s="27">
        <v>-14992000</v>
      </c>
      <c r="F8" s="27">
        <v>1421743.2921267012</v>
      </c>
      <c r="G8" s="27"/>
      <c r="H8" s="27"/>
      <c r="I8" s="27"/>
      <c r="J8" s="27"/>
      <c r="K8" s="27"/>
      <c r="L8" s="27"/>
      <c r="M8" s="27">
        <v>8184515.9652435696</v>
      </c>
    </row>
    <row r="9" spans="2:16">
      <c r="B9" s="3" t="s">
        <v>38</v>
      </c>
      <c r="C9" s="3"/>
      <c r="D9" s="22">
        <v>532713639.00999999</v>
      </c>
      <c r="E9" s="22">
        <v>273638830</v>
      </c>
      <c r="F9" s="22">
        <v>33319685</v>
      </c>
      <c r="G9" s="22">
        <v>462980</v>
      </c>
      <c r="H9" s="22">
        <v>4046620</v>
      </c>
      <c r="I9" s="22">
        <v>95204</v>
      </c>
      <c r="J9" s="22">
        <v>10102350</v>
      </c>
      <c r="K9" s="22">
        <v>1830063</v>
      </c>
      <c r="L9" s="22">
        <v>423413</v>
      </c>
      <c r="M9" s="27">
        <v>125005740</v>
      </c>
    </row>
    <row r="10" spans="2:16">
      <c r="B10" s="3" t="s">
        <v>39</v>
      </c>
      <c r="C10" s="3"/>
      <c r="D10" s="27">
        <v>41817778.13776201</v>
      </c>
      <c r="E10" s="27">
        <f>(E7-E8)-E9</f>
        <v>30668817.237086415</v>
      </c>
      <c r="F10" s="27">
        <f t="shared" ref="F10:M10" si="0">(F7-F8)-F9</f>
        <v>-1438070.5492241085</v>
      </c>
      <c r="G10" s="27">
        <f t="shared" si="0"/>
        <v>122070.41214942199</v>
      </c>
      <c r="H10" s="27">
        <f t="shared" si="0"/>
        <v>-1082669.6919534947</v>
      </c>
      <c r="I10" s="27">
        <f t="shared" si="0"/>
        <v>1657.4953802657546</v>
      </c>
      <c r="J10" s="27">
        <f t="shared" si="0"/>
        <v>134384.73970488831</v>
      </c>
      <c r="K10" s="27">
        <f t="shared" si="0"/>
        <v>422346.55279479316</v>
      </c>
      <c r="L10" s="27">
        <f t="shared" si="0"/>
        <v>159855.96643467422</v>
      </c>
      <c r="M10" s="27">
        <f t="shared" si="0"/>
        <v>3911111.6822234541</v>
      </c>
      <c r="O10" s="65"/>
      <c r="P10" s="65"/>
    </row>
    <row r="11" spans="2:16">
      <c r="B11" s="3"/>
      <c r="C11" s="3"/>
      <c r="D11" s="79"/>
      <c r="E11" s="79"/>
      <c r="F11" s="79"/>
      <c r="G11" s="79"/>
      <c r="H11" s="79"/>
      <c r="I11" s="79"/>
      <c r="J11" s="79"/>
      <c r="K11" s="79"/>
      <c r="L11" s="79"/>
      <c r="M11" s="79"/>
      <c r="O11" s="65"/>
    </row>
    <row r="12" spans="2:16">
      <c r="B12" s="3" t="s">
        <v>40</v>
      </c>
      <c r="C12" s="3"/>
      <c r="D12" s="28">
        <f>D10/D9</f>
        <v>7.8499544737537716E-2</v>
      </c>
      <c r="E12" s="28">
        <f t="shared" ref="E12:M12" si="1">E10/E9</f>
        <v>0.11207772390010005</v>
      </c>
      <c r="F12" s="28">
        <f t="shared" si="1"/>
        <v>-4.3159788252023046E-2</v>
      </c>
      <c r="G12" s="28">
        <f t="shared" si="1"/>
        <v>0.26366238746689269</v>
      </c>
      <c r="H12" s="28">
        <f t="shared" si="1"/>
        <v>-0.26754913778746081</v>
      </c>
      <c r="I12" s="28">
        <f t="shared" si="1"/>
        <v>1.7409934249251656E-2</v>
      </c>
      <c r="J12" s="28">
        <f t="shared" si="1"/>
        <v>1.3302324677415484E-2</v>
      </c>
      <c r="K12" s="28">
        <f t="shared" si="1"/>
        <v>0.23078252103604802</v>
      </c>
      <c r="L12" s="28">
        <f t="shared" si="1"/>
        <v>0.37754146999424726</v>
      </c>
      <c r="M12" s="28">
        <f t="shared" si="1"/>
        <v>3.1287456737774236E-2</v>
      </c>
      <c r="O12" s="65"/>
    </row>
    <row r="13" spans="2:16">
      <c r="B13" s="3" t="s">
        <v>46</v>
      </c>
      <c r="C13" s="3"/>
      <c r="D13" s="3"/>
      <c r="E13" s="29">
        <f>E12/$D$12</f>
        <v>1.4277499860009453</v>
      </c>
      <c r="F13" s="29">
        <f t="shared" ref="F13:M13" si="2">F12/$D$12</f>
        <v>-0.54980940840265102</v>
      </c>
      <c r="G13" s="29">
        <f t="shared" si="2"/>
        <v>3.3587760075353903</v>
      </c>
      <c r="H13" s="29">
        <f t="shared" si="2"/>
        <v>-3.4082890376244617</v>
      </c>
      <c r="I13" s="29">
        <f t="shared" si="2"/>
        <v>0.22178388814179192</v>
      </c>
      <c r="J13" s="29">
        <f t="shared" si="2"/>
        <v>0.16945734808898125</v>
      </c>
      <c r="K13" s="29">
        <f t="shared" si="2"/>
        <v>2.9399217767143311</v>
      </c>
      <c r="L13" s="29">
        <f t="shared" si="2"/>
        <v>4.8094733702794406</v>
      </c>
      <c r="M13" s="29">
        <f t="shared" si="2"/>
        <v>0.39856863937725334</v>
      </c>
      <c r="O13" s="76"/>
    </row>
    <row r="14" spans="2:16">
      <c r="B14" s="30"/>
      <c r="C14" s="30"/>
      <c r="D14" s="30"/>
      <c r="E14" s="31"/>
      <c r="F14" s="31"/>
      <c r="G14" s="31"/>
      <c r="H14" s="31"/>
      <c r="I14" s="31"/>
      <c r="J14" s="31"/>
      <c r="K14" s="31"/>
      <c r="L14" s="31"/>
      <c r="M14" s="31"/>
    </row>
    <row r="15" spans="2:16">
      <c r="B15" s="3"/>
      <c r="C15" s="3"/>
      <c r="D15" s="26" t="s">
        <v>47</v>
      </c>
      <c r="E15" s="26" t="s">
        <v>48</v>
      </c>
      <c r="F15" s="26" t="s">
        <v>49</v>
      </c>
      <c r="G15" s="26" t="s">
        <v>27</v>
      </c>
      <c r="H15" s="26" t="s">
        <v>50</v>
      </c>
      <c r="I15" s="26" t="s">
        <v>51</v>
      </c>
      <c r="J15" s="26" t="s">
        <v>52</v>
      </c>
      <c r="K15" s="26" t="s">
        <v>53</v>
      </c>
      <c r="L15" s="3"/>
      <c r="M15" s="3"/>
    </row>
    <row r="16" spans="2:16">
      <c r="B16" s="3"/>
      <c r="C16" s="3"/>
      <c r="D16" s="26" t="s">
        <v>54</v>
      </c>
      <c r="E16" s="26" t="s">
        <v>55</v>
      </c>
      <c r="F16" s="26" t="s">
        <v>31</v>
      </c>
      <c r="G16" s="26" t="s">
        <v>56</v>
      </c>
      <c r="H16" s="26" t="s">
        <v>57</v>
      </c>
      <c r="I16" s="26" t="s">
        <v>58</v>
      </c>
      <c r="J16" s="26" t="s">
        <v>59</v>
      </c>
      <c r="K16" s="26" t="s">
        <v>60</v>
      </c>
      <c r="L16" s="3"/>
      <c r="M16" s="3"/>
    </row>
    <row r="17" spans="2:13"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</row>
    <row r="18" spans="2:13">
      <c r="B18" s="3" t="s">
        <v>36</v>
      </c>
      <c r="C18" s="3"/>
      <c r="D18" s="27">
        <v>41347541.37713626</v>
      </c>
      <c r="E18" s="27">
        <v>13611076.583484542</v>
      </c>
      <c r="F18" s="27">
        <v>2657837.8688189965</v>
      </c>
      <c r="G18" s="27">
        <v>1518214.7002685131</v>
      </c>
      <c r="H18" s="27">
        <v>14889630.272132486</v>
      </c>
      <c r="I18" s="27">
        <v>172044.78218252759</v>
      </c>
      <c r="J18" s="27">
        <v>23070254.085709549</v>
      </c>
      <c r="K18" s="27">
        <v>826169.42534928711</v>
      </c>
      <c r="L18" s="3"/>
      <c r="M18" s="3"/>
    </row>
    <row r="19" spans="2:13">
      <c r="B19" s="3" t="s">
        <v>37</v>
      </c>
      <c r="C19" s="3"/>
      <c r="D19" s="27">
        <v>2189774.3640598445</v>
      </c>
      <c r="E19" s="27">
        <v>368502.84250908898</v>
      </c>
      <c r="F19" s="27"/>
      <c r="G19" s="27"/>
      <c r="H19" s="27"/>
      <c r="I19" s="27"/>
      <c r="J19" s="27">
        <v>2827463.5360607947</v>
      </c>
      <c r="K19" s="27"/>
      <c r="L19" s="3"/>
      <c r="M19" s="27"/>
    </row>
    <row r="20" spans="2:13">
      <c r="B20" s="3" t="s">
        <v>38</v>
      </c>
      <c r="C20" s="3"/>
      <c r="D20" s="22">
        <v>35955664.009999998</v>
      </c>
      <c r="E20" s="22">
        <v>10964770</v>
      </c>
      <c r="F20" s="22">
        <v>2932614</v>
      </c>
      <c r="G20" s="22">
        <v>1191760</v>
      </c>
      <c r="H20" s="22">
        <v>13009892</v>
      </c>
      <c r="I20" s="22">
        <v>132972</v>
      </c>
      <c r="J20" s="22">
        <v>19126500</v>
      </c>
      <c r="K20" s="22">
        <v>474582</v>
      </c>
      <c r="L20" s="3"/>
      <c r="M20" s="27"/>
    </row>
    <row r="21" spans="2:13">
      <c r="B21" s="3" t="s">
        <v>39</v>
      </c>
      <c r="C21" s="3"/>
      <c r="D21" s="27">
        <f t="shared" ref="D21:K21" si="3">(D18-D19)-D20</f>
        <v>3202103.0030764192</v>
      </c>
      <c r="E21" s="27">
        <f t="shared" si="3"/>
        <v>2277803.7409754526</v>
      </c>
      <c r="F21" s="27">
        <f t="shared" si="3"/>
        <v>-274776.13118100353</v>
      </c>
      <c r="G21" s="27">
        <f t="shared" si="3"/>
        <v>326454.70026851306</v>
      </c>
      <c r="H21" s="27">
        <f t="shared" si="3"/>
        <v>1879738.2721324861</v>
      </c>
      <c r="I21" s="27">
        <f t="shared" si="3"/>
        <v>39072.78218252759</v>
      </c>
      <c r="J21" s="27">
        <f t="shared" si="3"/>
        <v>1116290.5496487543</v>
      </c>
      <c r="K21" s="27">
        <f t="shared" si="3"/>
        <v>351587.42534928711</v>
      </c>
      <c r="L21" s="3"/>
      <c r="M21" s="27"/>
    </row>
    <row r="22" spans="2:13"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27"/>
    </row>
    <row r="23" spans="2:13">
      <c r="B23" s="3" t="s">
        <v>40</v>
      </c>
      <c r="C23" s="3"/>
      <c r="D23" s="28">
        <f t="shared" ref="D23:K23" si="4">D21/D20</f>
        <v>8.9056984239975365E-2</v>
      </c>
      <c r="E23" s="28">
        <f t="shared" si="4"/>
        <v>0.20773839679039802</v>
      </c>
      <c r="F23" s="28">
        <f t="shared" si="4"/>
        <v>-9.3696658060352822E-2</v>
      </c>
      <c r="G23" s="28">
        <f t="shared" si="4"/>
        <v>0.27392654583851872</v>
      </c>
      <c r="H23" s="28">
        <f t="shared" si="4"/>
        <v>0.14448530949622687</v>
      </c>
      <c r="I23" s="28">
        <f t="shared" si="4"/>
        <v>0.2938421786731612</v>
      </c>
      <c r="J23" s="28">
        <f t="shared" si="4"/>
        <v>5.8363555781180784E-2</v>
      </c>
      <c r="K23" s="28">
        <f t="shared" si="4"/>
        <v>0.74083598903727299</v>
      </c>
      <c r="L23" s="3"/>
      <c r="M23" s="27"/>
    </row>
    <row r="24" spans="2:13">
      <c r="B24" s="3" t="s">
        <v>46</v>
      </c>
      <c r="C24" s="3"/>
      <c r="D24" s="29">
        <f t="shared" ref="D24:K24" si="5">D23/$D$12</f>
        <v>1.1344904551706168</v>
      </c>
      <c r="E24" s="29">
        <f t="shared" si="5"/>
        <v>2.6463643513471173</v>
      </c>
      <c r="F24" s="29">
        <f t="shared" si="5"/>
        <v>-1.1935949230486174</v>
      </c>
      <c r="G24" s="29">
        <f t="shared" si="5"/>
        <v>3.4895303756778313</v>
      </c>
      <c r="H24" s="29">
        <f t="shared" si="5"/>
        <v>1.8405878655642114</v>
      </c>
      <c r="I24" s="29">
        <f t="shared" si="5"/>
        <v>3.7432341761422818</v>
      </c>
      <c r="J24" s="29">
        <f t="shared" si="5"/>
        <v>0.74348909890265769</v>
      </c>
      <c r="K24" s="29">
        <f t="shared" si="5"/>
        <v>9.4374558669639317</v>
      </c>
      <c r="L24" s="3"/>
      <c r="M24" s="3"/>
    </row>
    <row r="25" spans="2:13">
      <c r="B25" s="3"/>
      <c r="C25" s="3"/>
      <c r="D25" s="29"/>
      <c r="E25" s="29"/>
      <c r="F25" s="29"/>
      <c r="G25" s="29"/>
      <c r="H25" s="29"/>
      <c r="I25" s="29"/>
      <c r="J25" s="29"/>
      <c r="K25" s="29"/>
      <c r="L25" s="3"/>
      <c r="M25" s="3"/>
    </row>
    <row r="26" spans="2:13">
      <c r="B26" s="32" t="s">
        <v>62</v>
      </c>
    </row>
    <row r="27" spans="2:13">
      <c r="B27" s="80" t="s">
        <v>147</v>
      </c>
    </row>
    <row r="28" spans="2:13">
      <c r="B28" s="80" t="s">
        <v>148</v>
      </c>
    </row>
    <row r="29" spans="2:13">
      <c r="B29" s="80" t="s">
        <v>149</v>
      </c>
    </row>
    <row r="30" spans="2:13">
      <c r="B30" s="80" t="s">
        <v>150</v>
      </c>
      <c r="D30" s="25"/>
      <c r="E30" s="25"/>
      <c r="F30" s="25"/>
      <c r="G30" s="25"/>
      <c r="H30" s="25"/>
      <c r="I30" s="25"/>
      <c r="J30" s="25"/>
      <c r="K30" s="25"/>
    </row>
    <row r="31" spans="2:13">
      <c r="B31" s="80" t="s">
        <v>151</v>
      </c>
      <c r="D31" s="24"/>
      <c r="E31" s="24"/>
      <c r="F31" s="24"/>
      <c r="G31" s="24"/>
      <c r="H31" s="24"/>
      <c r="I31" s="24"/>
      <c r="J31" s="24"/>
      <c r="K31" s="24"/>
    </row>
  </sheetData>
  <pageMargins left="0.2" right="0.2" top="1.25" bottom="0.75" header="0.3" footer="0.3"/>
  <pageSetup scale="68" orientation="portrait" horizontalDpi="0" verticalDpi="0" r:id="rId1"/>
  <headerFooter>
    <oddHeader>&amp;R&amp;14Schedule CJ-3
Corrected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175FA0-EA1A-44A5-87C7-801135F27BE1}">
  <sheetPr>
    <pageSetUpPr fitToPage="1"/>
  </sheetPr>
  <dimension ref="A2:M25"/>
  <sheetViews>
    <sheetView workbookViewId="0">
      <selection activeCell="M17" sqref="M17"/>
    </sheetView>
  </sheetViews>
  <sheetFormatPr defaultRowHeight="15"/>
  <cols>
    <col min="1" max="1" width="26.42578125" bestFit="1" customWidth="1"/>
    <col min="2" max="3" width="2.7109375" customWidth="1"/>
    <col min="4" max="5" width="16.42578125" bestFit="1" customWidth="1"/>
    <col min="6" max="6" width="15.42578125" bestFit="1" customWidth="1"/>
    <col min="7" max="7" width="14.28515625" bestFit="1" customWidth="1"/>
    <col min="8" max="8" width="15.28515625" bestFit="1" customWidth="1"/>
    <col min="9" max="9" width="12.5703125" bestFit="1" customWidth="1"/>
    <col min="10" max="10" width="15.42578125" bestFit="1" customWidth="1"/>
    <col min="11" max="11" width="14.42578125" bestFit="1" customWidth="1"/>
    <col min="12" max="12" width="12.5703125" bestFit="1" customWidth="1"/>
    <col min="13" max="13" width="16.28515625" bestFit="1" customWidth="1"/>
  </cols>
  <sheetData>
    <row r="2" spans="1:13" ht="18.75">
      <c r="D2" s="4" t="s">
        <v>141</v>
      </c>
    </row>
    <row r="4" spans="1:13">
      <c r="D4" s="6" t="s">
        <v>42</v>
      </c>
      <c r="E4" s="26" t="s">
        <v>24</v>
      </c>
      <c r="F4" s="26" t="s">
        <v>44</v>
      </c>
      <c r="G4" s="26" t="s">
        <v>45</v>
      </c>
      <c r="H4" s="26" t="s">
        <v>25</v>
      </c>
      <c r="I4" s="26" t="s">
        <v>26</v>
      </c>
      <c r="J4" s="26" t="s">
        <v>41</v>
      </c>
      <c r="K4" s="26" t="s">
        <v>27</v>
      </c>
      <c r="L4" s="26" t="s">
        <v>28</v>
      </c>
    </row>
    <row r="5" spans="1:13">
      <c r="D5" s="6" t="s">
        <v>43</v>
      </c>
      <c r="E5" s="26" t="s">
        <v>30</v>
      </c>
      <c r="F5" s="26" t="s">
        <v>29</v>
      </c>
      <c r="G5" s="26" t="s">
        <v>31</v>
      </c>
      <c r="H5" s="26" t="s">
        <v>32</v>
      </c>
      <c r="I5" s="26" t="s">
        <v>33</v>
      </c>
      <c r="J5" s="26" t="s">
        <v>34</v>
      </c>
      <c r="K5" s="26" t="s">
        <v>35</v>
      </c>
      <c r="L5" s="26" t="s">
        <v>30</v>
      </c>
    </row>
    <row r="6" spans="1:13">
      <c r="A6" s="66" t="s">
        <v>136</v>
      </c>
      <c r="D6" s="67">
        <v>703739734.14351094</v>
      </c>
      <c r="E6" s="67">
        <v>334691932.02972192</v>
      </c>
      <c r="F6" s="67">
        <v>39113818.078322172</v>
      </c>
      <c r="G6" s="67">
        <v>648782.59491948446</v>
      </c>
      <c r="H6" s="67">
        <v>3681292.6332193059</v>
      </c>
      <c r="I6" s="67">
        <v>141378.78910290432</v>
      </c>
      <c r="J6" s="67">
        <v>13877248.991632409</v>
      </c>
      <c r="K6" s="67">
        <v>3134053.3570729727</v>
      </c>
      <c r="L6" s="67">
        <v>658256.78696878476</v>
      </c>
    </row>
    <row r="7" spans="1:13">
      <c r="A7" s="66" t="s">
        <v>137</v>
      </c>
      <c r="D7" s="27">
        <v>-181083928.46000004</v>
      </c>
      <c r="E7" s="27">
        <v>-57245979.248849556</v>
      </c>
      <c r="F7" s="27">
        <v>-9991212.9633529838</v>
      </c>
      <c r="G7" s="27">
        <v>-95874.035344550895</v>
      </c>
      <c r="H7" s="27">
        <v>-889775.37692737149</v>
      </c>
      <c r="I7" s="27">
        <v>-52352.762218725198</v>
      </c>
      <c r="J7" s="27">
        <v>-4471467.8111830913</v>
      </c>
      <c r="K7" s="27">
        <v>-1535913.1966490487</v>
      </c>
      <c r="L7" s="27">
        <v>-140412.42683126812</v>
      </c>
    </row>
    <row r="8" spans="1:13">
      <c r="A8" s="66" t="s">
        <v>138</v>
      </c>
      <c r="D8" s="67">
        <v>522655805.6835109</v>
      </c>
      <c r="E8" s="67">
        <v>277445952.78087234</v>
      </c>
      <c r="F8" s="67">
        <v>29122605.114969186</v>
      </c>
      <c r="G8" s="67">
        <v>552908.55957493361</v>
      </c>
      <c r="H8" s="67">
        <v>2791517.2562919343</v>
      </c>
      <c r="I8" s="67">
        <v>89026.026884179126</v>
      </c>
      <c r="J8" s="67">
        <v>9405781.1804493181</v>
      </c>
      <c r="K8" s="67">
        <v>1598140.160423924</v>
      </c>
      <c r="L8" s="67">
        <v>517844.36013751663</v>
      </c>
    </row>
    <row r="9" spans="1:13">
      <c r="A9" s="66" t="s">
        <v>139</v>
      </c>
      <c r="D9" s="68">
        <v>532713639.00999999</v>
      </c>
      <c r="E9" s="68">
        <v>273638830</v>
      </c>
      <c r="F9" s="68">
        <v>33319685</v>
      </c>
      <c r="G9" s="68">
        <v>462980</v>
      </c>
      <c r="H9" s="68">
        <v>4046620</v>
      </c>
      <c r="I9" s="68">
        <v>95204</v>
      </c>
      <c r="J9" s="68">
        <v>10102350</v>
      </c>
      <c r="K9" s="68">
        <v>1830063</v>
      </c>
      <c r="L9" s="68">
        <v>423413</v>
      </c>
    </row>
    <row r="10" spans="1:13">
      <c r="A10" s="69" t="s">
        <v>140</v>
      </c>
      <c r="B10" s="70"/>
      <c r="C10" s="70"/>
      <c r="D10" s="81">
        <v>-10059034.202370752</v>
      </c>
      <c r="E10" s="81">
        <v>5328137.8718153238</v>
      </c>
      <c r="F10" s="81">
        <v>-4497120.060675025</v>
      </c>
      <c r="G10" s="81">
        <v>79095.808394118445</v>
      </c>
      <c r="H10" s="81">
        <v>-1265345.4101324659</v>
      </c>
      <c r="I10" s="81">
        <v>-6211.7137034157786</v>
      </c>
      <c r="J10" s="81">
        <v>-750745.67491854168</v>
      </c>
      <c r="K10" s="81">
        <v>217548.51714901137</v>
      </c>
      <c r="L10" s="81">
        <v>88645.344927619037</v>
      </c>
    </row>
    <row r="11" spans="1:13">
      <c r="A11" s="70"/>
      <c r="B11" s="70"/>
      <c r="C11" s="70"/>
      <c r="D11" s="72">
        <v>-1.8880375102054196E-2</v>
      </c>
      <c r="E11" s="72">
        <v>1.947142469442412E-2</v>
      </c>
      <c r="F11" s="72">
        <v>-0.13496886482195211</v>
      </c>
      <c r="G11" s="72">
        <v>0.17084065919503746</v>
      </c>
      <c r="H11" s="72">
        <v>-0.31269192811098295</v>
      </c>
      <c r="I11" s="72">
        <v>-6.524635207991028E-2</v>
      </c>
      <c r="J11" s="72">
        <v>-7.4313964069601793E-2</v>
      </c>
      <c r="K11" s="72">
        <v>0.11887487870582127</v>
      </c>
      <c r="L11" s="72">
        <v>0.20935905351894968</v>
      </c>
    </row>
    <row r="12" spans="1:13">
      <c r="L12" s="36"/>
      <c r="M12" s="36"/>
    </row>
    <row r="13" spans="1:13">
      <c r="D13" s="26" t="s">
        <v>29</v>
      </c>
      <c r="E13" s="26" t="s">
        <v>47</v>
      </c>
      <c r="F13" s="26" t="s">
        <v>48</v>
      </c>
      <c r="G13" s="26" t="s">
        <v>49</v>
      </c>
      <c r="H13" s="26" t="s">
        <v>27</v>
      </c>
      <c r="I13" s="26" t="s">
        <v>50</v>
      </c>
      <c r="J13" s="26" t="s">
        <v>51</v>
      </c>
      <c r="K13" s="26" t="s">
        <v>52</v>
      </c>
      <c r="L13" s="26" t="s">
        <v>53</v>
      </c>
      <c r="M13" s="36"/>
    </row>
    <row r="14" spans="1:13">
      <c r="D14" s="26" t="s">
        <v>30</v>
      </c>
      <c r="E14" s="26" t="s">
        <v>54</v>
      </c>
      <c r="F14" s="26" t="s">
        <v>55</v>
      </c>
      <c r="G14" s="26" t="s">
        <v>31</v>
      </c>
      <c r="H14" s="26" t="s">
        <v>56</v>
      </c>
      <c r="I14" s="26" t="s">
        <v>57</v>
      </c>
      <c r="J14" s="26" t="s">
        <v>58</v>
      </c>
      <c r="K14" s="26" t="s">
        <v>59</v>
      </c>
      <c r="L14" s="26" t="s">
        <v>60</v>
      </c>
    </row>
    <row r="15" spans="1:13">
      <c r="A15" s="66" t="s">
        <v>136</v>
      </c>
      <c r="D15" s="67">
        <v>169902632.14843285</v>
      </c>
      <c r="E15" s="67">
        <v>55763038.098414809</v>
      </c>
      <c r="F15" s="67">
        <v>22118684.986036073</v>
      </c>
      <c r="G15" s="67">
        <v>3184301.9790574559</v>
      </c>
      <c r="H15" s="67">
        <v>5504523.5130408695</v>
      </c>
      <c r="I15" s="67">
        <v>21843105.594077475</v>
      </c>
      <c r="J15" s="67">
        <v>202607.05385516884</v>
      </c>
      <c r="K15" s="67">
        <v>28328687.785943825</v>
      </c>
      <c r="L15" s="67">
        <v>945389.59096013056</v>
      </c>
    </row>
    <row r="16" spans="1:13">
      <c r="A16" s="66" t="s">
        <v>137</v>
      </c>
      <c r="D16" s="27">
        <v>-53784771.010219485</v>
      </c>
      <c r="E16" s="27">
        <v>-20148130.206602905</v>
      </c>
      <c r="F16" s="27">
        <v>-9883397.9746694826</v>
      </c>
      <c r="G16" s="27">
        <v>-657091.84658551076</v>
      </c>
      <c r="H16" s="27">
        <v>-4142690.2171948524</v>
      </c>
      <c r="I16" s="27">
        <v>-8371293.2634184668</v>
      </c>
      <c r="J16" s="27">
        <v>-40355.917327726485</v>
      </c>
      <c r="K16" s="27">
        <v>-9463376.1318737213</v>
      </c>
      <c r="L16" s="27">
        <v>-169834.07075127188</v>
      </c>
    </row>
    <row r="17" spans="1:12">
      <c r="A17" s="66" t="s">
        <v>138</v>
      </c>
      <c r="D17" s="67">
        <v>116117861.13821337</v>
      </c>
      <c r="E17" s="67">
        <v>35614907.891811907</v>
      </c>
      <c r="F17" s="67">
        <v>12235287.011366591</v>
      </c>
      <c r="G17" s="67">
        <v>2527210.1324719451</v>
      </c>
      <c r="H17" s="67">
        <v>1361833.2958460171</v>
      </c>
      <c r="I17" s="67">
        <v>13471812.33065901</v>
      </c>
      <c r="J17" s="67">
        <v>162251.13652744234</v>
      </c>
      <c r="K17" s="67">
        <v>18865311.654070102</v>
      </c>
      <c r="L17" s="67">
        <v>775555.52020885865</v>
      </c>
    </row>
    <row r="18" spans="1:12">
      <c r="A18" s="66" t="s">
        <v>139</v>
      </c>
      <c r="D18" s="68">
        <v>125005740</v>
      </c>
      <c r="E18" s="68">
        <v>35955664.009999998</v>
      </c>
      <c r="F18" s="68">
        <v>10964770</v>
      </c>
      <c r="G18" s="68">
        <v>2932614</v>
      </c>
      <c r="H18" s="68">
        <v>1191760</v>
      </c>
      <c r="I18" s="68">
        <v>13009892</v>
      </c>
      <c r="J18" s="68">
        <v>132972</v>
      </c>
      <c r="K18" s="68">
        <v>19126500</v>
      </c>
      <c r="L18" s="68">
        <v>474582</v>
      </c>
    </row>
    <row r="19" spans="1:12">
      <c r="A19" s="69" t="s">
        <v>140</v>
      </c>
      <c r="B19" s="70"/>
      <c r="C19" s="70"/>
      <c r="D19" s="81">
        <v>-9187072.0141480863</v>
      </c>
      <c r="E19" s="82">
        <v>-604907.57403904945</v>
      </c>
      <c r="F19" s="82">
        <v>1059040.3261314183</v>
      </c>
      <c r="G19" s="82">
        <v>-413182.83306516428</v>
      </c>
      <c r="H19" s="82">
        <v>195381.07020009216</v>
      </c>
      <c r="I19" s="82">
        <v>507450.59492220171</v>
      </c>
      <c r="J19" s="82">
        <v>26222.266483717802</v>
      </c>
      <c r="K19" s="82">
        <v>-1124848.7408055589</v>
      </c>
      <c r="L19" s="82">
        <v>288878.01909305202</v>
      </c>
    </row>
    <row r="20" spans="1:12">
      <c r="A20" s="70"/>
      <c r="B20" s="70"/>
      <c r="C20" s="70"/>
      <c r="D20" s="72">
        <v>-7.3493201305380743E-2</v>
      </c>
      <c r="E20" s="72">
        <v>-1.6823707493506791E-2</v>
      </c>
      <c r="F20" s="72">
        <v>9.658573103963132E-2</v>
      </c>
      <c r="G20" s="72">
        <v>-0.14089233464246037</v>
      </c>
      <c r="H20" s="72">
        <v>0.16394330251064992</v>
      </c>
      <c r="I20" s="72">
        <v>3.9004981357431842E-2</v>
      </c>
      <c r="J20" s="72">
        <v>0.19720141446107303</v>
      </c>
      <c r="K20" s="72">
        <v>-5.8811007806214358E-2</v>
      </c>
      <c r="L20" s="72">
        <v>0.60869990664005802</v>
      </c>
    </row>
    <row r="23" spans="1:12">
      <c r="A23" s="41" t="s">
        <v>142</v>
      </c>
    </row>
    <row r="24" spans="1:12">
      <c r="A24" s="41" t="s">
        <v>143</v>
      </c>
    </row>
    <row r="25" spans="1:12">
      <c r="A25" s="83" t="s">
        <v>152</v>
      </c>
    </row>
  </sheetData>
  <pageMargins left="0.2" right="0.45" top="1.75" bottom="0.75" header="0.3" footer="0.3"/>
  <pageSetup scale="60" orientation="portrait" horizontalDpi="0" verticalDpi="0" r:id="rId1"/>
  <headerFooter>
    <oddHeader>&amp;R&amp;14Schedule CJ-4
Corrected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2EF0B9-39D1-4264-88CF-A3341F6727D2}">
  <sheetPr>
    <pageSetUpPr fitToPage="1"/>
  </sheetPr>
  <dimension ref="A2:N27"/>
  <sheetViews>
    <sheetView workbookViewId="0">
      <selection activeCell="O9" sqref="O9"/>
    </sheetView>
  </sheetViews>
  <sheetFormatPr defaultRowHeight="15"/>
  <cols>
    <col min="3" max="4" width="12.5703125" bestFit="1" customWidth="1"/>
    <col min="5" max="5" width="11.5703125" bestFit="1" customWidth="1"/>
    <col min="6" max="6" width="10" bestFit="1" customWidth="1"/>
    <col min="7" max="8" width="11.5703125" bestFit="1" customWidth="1"/>
    <col min="9" max="9" width="10" bestFit="1" customWidth="1"/>
    <col min="10" max="10" width="11.5703125" bestFit="1" customWidth="1"/>
    <col min="11" max="11" width="9.28515625" bestFit="1" customWidth="1"/>
    <col min="12" max="12" width="11.5703125" bestFit="1" customWidth="1"/>
    <col min="14" max="14" width="20.42578125" bestFit="1" customWidth="1"/>
  </cols>
  <sheetData>
    <row r="2" spans="1:14" ht="18.75">
      <c r="C2" s="4" t="s">
        <v>87</v>
      </c>
    </row>
    <row r="4" spans="1:14">
      <c r="C4" s="6" t="s">
        <v>42</v>
      </c>
      <c r="D4" s="26" t="s">
        <v>24</v>
      </c>
      <c r="E4" s="26" t="s">
        <v>44</v>
      </c>
      <c r="F4" s="26" t="s">
        <v>45</v>
      </c>
      <c r="G4" s="26" t="s">
        <v>25</v>
      </c>
      <c r="H4" s="26" t="s">
        <v>26</v>
      </c>
      <c r="I4" s="26" t="s">
        <v>41</v>
      </c>
      <c r="J4" s="26" t="s">
        <v>27</v>
      </c>
      <c r="K4" s="26" t="s">
        <v>28</v>
      </c>
      <c r="L4" s="26" t="s">
        <v>29</v>
      </c>
    </row>
    <row r="5" spans="1:14">
      <c r="C5" s="39" t="s">
        <v>43</v>
      </c>
      <c r="D5" s="40" t="s">
        <v>30</v>
      </c>
      <c r="E5" s="40" t="s">
        <v>29</v>
      </c>
      <c r="F5" s="40" t="s">
        <v>31</v>
      </c>
      <c r="G5" s="40" t="s">
        <v>32</v>
      </c>
      <c r="H5" s="40" t="s">
        <v>33</v>
      </c>
      <c r="I5" s="40" t="s">
        <v>34</v>
      </c>
      <c r="J5" s="40" t="s">
        <v>35</v>
      </c>
      <c r="K5" s="40" t="s">
        <v>30</v>
      </c>
      <c r="L5" s="40" t="s">
        <v>30</v>
      </c>
    </row>
    <row r="7" spans="1:14">
      <c r="A7" s="3" t="s">
        <v>80</v>
      </c>
      <c r="C7" s="42">
        <v>39296582.347762071</v>
      </c>
      <c r="D7" s="42">
        <v>29128239.188794669</v>
      </c>
      <c r="E7" s="42">
        <v>-1595167.5269078291</v>
      </c>
      <c r="F7" s="42">
        <v>119087.53757951877</v>
      </c>
      <c r="G7" s="42">
        <v>-1099906.2226676084</v>
      </c>
      <c r="H7" s="42">
        <v>1232.7841885214716</v>
      </c>
      <c r="I7" s="42">
        <v>95264.825347558217</v>
      </c>
      <c r="J7" s="42">
        <v>414416.17284702801</v>
      </c>
      <c r="K7" s="42">
        <v>157567.95170367253</v>
      </c>
      <c r="L7" s="42">
        <v>3477544.3540203855</v>
      </c>
    </row>
    <row r="8" spans="1:14">
      <c r="A8" s="3"/>
      <c r="C8" s="3"/>
      <c r="D8" s="3"/>
      <c r="E8" s="3"/>
      <c r="F8" s="3"/>
      <c r="G8" s="3"/>
      <c r="H8" s="3"/>
      <c r="I8" s="3"/>
      <c r="J8" s="3"/>
      <c r="K8" s="3"/>
      <c r="L8" s="3"/>
    </row>
    <row r="9" spans="1:14">
      <c r="A9" s="3" t="s">
        <v>81</v>
      </c>
      <c r="C9" s="43">
        <v>7.3766803532177641E-2</v>
      </c>
      <c r="D9" s="43">
        <v>0.10644775519905077</v>
      </c>
      <c r="E9" s="43">
        <v>-4.7874628073699646E-2</v>
      </c>
      <c r="F9" s="43">
        <v>0.25721961548991051</v>
      </c>
      <c r="G9" s="43">
        <v>-0.27180862612936435</v>
      </c>
      <c r="H9" s="43">
        <v>1.2948869674819037E-2</v>
      </c>
      <c r="I9" s="43">
        <v>9.4299668243090183E-3</v>
      </c>
      <c r="J9" s="43">
        <v>0.22644912926332481</v>
      </c>
      <c r="K9" s="43">
        <v>0.37213772771188541</v>
      </c>
      <c r="L9" s="43">
        <v>2.781907738012979E-2</v>
      </c>
    </row>
    <row r="10" spans="1:14">
      <c r="A10" s="3"/>
      <c r="C10" s="3"/>
      <c r="D10" s="3"/>
      <c r="E10" s="3"/>
      <c r="F10" s="3"/>
      <c r="G10" s="3"/>
      <c r="H10" s="3"/>
      <c r="I10" s="3"/>
      <c r="J10" s="3"/>
      <c r="K10" s="3"/>
      <c r="L10" s="3"/>
    </row>
    <row r="11" spans="1:14">
      <c r="A11" s="73" t="s">
        <v>82</v>
      </c>
      <c r="B11" s="70"/>
      <c r="C11" s="71">
        <v>39296581.999999993</v>
      </c>
      <c r="D11" s="71">
        <v>28549060.957677055</v>
      </c>
      <c r="E11" s="71">
        <v>0</v>
      </c>
      <c r="F11" s="71">
        <v>48303.247905954435</v>
      </c>
      <c r="G11" s="71">
        <v>0</v>
      </c>
      <c r="H11" s="71">
        <v>1246.296746638425</v>
      </c>
      <c r="I11" s="71">
        <v>96309.02391937327</v>
      </c>
      <c r="J11" s="71">
        <v>190932.62510802774</v>
      </c>
      <c r="K11" s="71">
        <v>44175.176261617962</v>
      </c>
      <c r="L11" s="71">
        <v>3515661.7476611505</v>
      </c>
      <c r="N11" s="2"/>
    </row>
    <row r="12" spans="1:14">
      <c r="A12" s="73" t="s">
        <v>83</v>
      </c>
      <c r="B12" s="70"/>
      <c r="C12" s="74">
        <v>7.3766803532177641E-2</v>
      </c>
      <c r="D12" s="74">
        <v>0.10433117608958149</v>
      </c>
      <c r="E12" s="74">
        <v>0</v>
      </c>
      <c r="F12" s="74">
        <v>0.10433117608958148</v>
      </c>
      <c r="G12" s="74">
        <v>0</v>
      </c>
      <c r="H12" s="74">
        <v>1.3090802346943669E-2</v>
      </c>
      <c r="I12" s="74">
        <v>9.5333287719563536E-3</v>
      </c>
      <c r="J12" s="74">
        <v>0.10433117608958148</v>
      </c>
      <c r="K12" s="74">
        <v>0.10433117608958148</v>
      </c>
      <c r="L12" s="74">
        <v>2.8124002527093159E-2</v>
      </c>
      <c r="N12" s="2"/>
    </row>
    <row r="13" spans="1:14">
      <c r="A13" s="23"/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  <c r="N13" s="2"/>
    </row>
    <row r="14" spans="1:14">
      <c r="D14" s="26" t="s">
        <v>47</v>
      </c>
      <c r="E14" s="26" t="s">
        <v>48</v>
      </c>
      <c r="F14" s="26" t="s">
        <v>49</v>
      </c>
      <c r="G14" s="26" t="s">
        <v>27</v>
      </c>
      <c r="H14" s="26" t="s">
        <v>50</v>
      </c>
      <c r="I14" s="26" t="s">
        <v>51</v>
      </c>
      <c r="J14" s="26" t="s">
        <v>52</v>
      </c>
      <c r="K14" s="26" t="s">
        <v>53</v>
      </c>
      <c r="N14" s="77"/>
    </row>
    <row r="15" spans="1:14">
      <c r="D15" s="26" t="s">
        <v>54</v>
      </c>
      <c r="E15" s="26" t="s">
        <v>55</v>
      </c>
      <c r="F15" s="26" t="s">
        <v>31</v>
      </c>
      <c r="G15" s="26" t="s">
        <v>56</v>
      </c>
      <c r="H15" s="26" t="s">
        <v>57</v>
      </c>
      <c r="I15" s="26" t="s">
        <v>58</v>
      </c>
      <c r="J15" s="26" t="s">
        <v>59</v>
      </c>
      <c r="K15" s="26" t="s">
        <v>60</v>
      </c>
    </row>
    <row r="16" spans="1:14">
      <c r="D16" s="26"/>
      <c r="E16" s="26"/>
      <c r="F16" s="26"/>
      <c r="G16" s="26"/>
      <c r="H16" s="26"/>
      <c r="I16" s="26"/>
      <c r="J16" s="26"/>
      <c r="K16" s="26"/>
    </row>
    <row r="17" spans="1:11">
      <c r="A17" s="3" t="s">
        <v>80</v>
      </c>
      <c r="D17" s="42">
        <v>3064316.493160557</v>
      </c>
      <c r="E17" s="42">
        <v>2231189.9368987759</v>
      </c>
      <c r="F17" s="42">
        <v>-282381.63473519188</v>
      </c>
      <c r="G17" s="42">
        <v>321502.71747904981</v>
      </c>
      <c r="H17" s="42">
        <v>1827313.5914352394</v>
      </c>
      <c r="I17" s="42">
        <v>38365.385591142294</v>
      </c>
      <c r="J17" s="42">
        <v>1052423.5795517836</v>
      </c>
      <c r="K17" s="42">
        <v>345573.26276147325</v>
      </c>
    </row>
    <row r="18" spans="1:11">
      <c r="A18" s="3"/>
      <c r="D18" s="3"/>
      <c r="E18" s="3"/>
      <c r="F18" s="3"/>
      <c r="G18" s="3"/>
      <c r="H18" s="3"/>
      <c r="I18" s="3"/>
      <c r="J18" s="3"/>
      <c r="K18" s="3"/>
    </row>
    <row r="19" spans="1:11">
      <c r="A19" s="3" t="s">
        <v>81</v>
      </c>
      <c r="D19" s="43">
        <v>8.522486171603752E-2</v>
      </c>
      <c r="E19" s="43">
        <v>0.20348716269459149</v>
      </c>
      <c r="F19" s="43">
        <v>-9.6290079340544607E-2</v>
      </c>
      <c r="G19" s="43">
        <v>0.26977136124643369</v>
      </c>
      <c r="H19" s="43">
        <v>0.14045570796707915</v>
      </c>
      <c r="I19" s="43">
        <v>0.28852228733223756</v>
      </c>
      <c r="J19" s="43">
        <v>5.5024368261406095E-2</v>
      </c>
      <c r="K19" s="43">
        <v>0.72816344227440832</v>
      </c>
    </row>
    <row r="20" spans="1:11">
      <c r="A20" s="3"/>
      <c r="D20" s="3"/>
      <c r="E20" s="3"/>
      <c r="F20" s="3"/>
      <c r="G20" s="3"/>
      <c r="H20" s="3"/>
      <c r="I20" s="3"/>
      <c r="J20" s="3"/>
      <c r="K20" s="3"/>
    </row>
    <row r="21" spans="1:11">
      <c r="A21" s="73" t="s">
        <v>82</v>
      </c>
      <c r="B21" s="70"/>
      <c r="C21" s="70"/>
      <c r="D21" s="71">
        <v>3097904.4926564232</v>
      </c>
      <c r="E21" s="71">
        <v>1143967.3496517604</v>
      </c>
      <c r="F21" s="71">
        <v>0</v>
      </c>
      <c r="G21" s="71">
        <v>124337.72241651962</v>
      </c>
      <c r="H21" s="71">
        <v>1357337.3331584374</v>
      </c>
      <c r="I21" s="71">
        <v>13873.12514698383</v>
      </c>
      <c r="J21" s="71">
        <v>1063959.2034791163</v>
      </c>
      <c r="K21" s="71">
        <v>49513.69821094576</v>
      </c>
    </row>
    <row r="22" spans="1:11">
      <c r="A22" s="73" t="s">
        <v>83</v>
      </c>
      <c r="B22" s="70"/>
      <c r="C22" s="70"/>
      <c r="D22" s="74">
        <v>8.6159012159943232E-2</v>
      </c>
      <c r="E22" s="74">
        <v>0.10433117608958149</v>
      </c>
      <c r="F22" s="74">
        <v>0</v>
      </c>
      <c r="G22" s="74">
        <v>0.10433117608958148</v>
      </c>
      <c r="H22" s="74">
        <v>0.10433117608958148</v>
      </c>
      <c r="I22" s="74">
        <v>0.10433117608958149</v>
      </c>
      <c r="J22" s="74">
        <v>5.5627490836228075E-2</v>
      </c>
      <c r="K22" s="74">
        <v>0.10433117608958148</v>
      </c>
    </row>
    <row r="24" spans="1:11">
      <c r="B24" s="41" t="s">
        <v>86</v>
      </c>
      <c r="C24" s="41"/>
      <c r="D24" s="41"/>
      <c r="E24" s="41"/>
      <c r="F24" s="41"/>
      <c r="G24" s="41"/>
      <c r="H24" s="41"/>
    </row>
    <row r="25" spans="1:11">
      <c r="B25" s="41" t="s">
        <v>84</v>
      </c>
      <c r="C25" s="41"/>
      <c r="D25" s="41"/>
      <c r="E25" s="41"/>
      <c r="F25" s="41"/>
      <c r="G25" s="41"/>
      <c r="H25" s="41"/>
    </row>
    <row r="26" spans="1:11">
      <c r="B26" s="41" t="s">
        <v>85</v>
      </c>
      <c r="C26" s="41"/>
      <c r="D26" s="41"/>
      <c r="E26" s="41"/>
      <c r="F26" s="41"/>
      <c r="G26" s="41"/>
      <c r="H26" s="41"/>
    </row>
    <row r="27" spans="1:11">
      <c r="B27" s="41" t="s">
        <v>153</v>
      </c>
    </row>
  </sheetData>
  <pageMargins left="0.2" right="0.2" top="1.25" bottom="0.75" header="0.3" footer="0.3"/>
  <pageSetup scale="77" orientation="portrait" horizontalDpi="0" verticalDpi="0" r:id="rId1"/>
  <headerFooter>
    <oddHeader>&amp;R&amp;14Schedule  CJ-5
Corrected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198F8E-7AC2-458E-87DF-01ADFE7C2609}">
  <sheetPr>
    <pageSetUpPr fitToPage="1"/>
  </sheetPr>
  <dimension ref="A3:K21"/>
  <sheetViews>
    <sheetView tabSelected="1" workbookViewId="0">
      <selection activeCell="Q11" sqref="Q11"/>
    </sheetView>
  </sheetViews>
  <sheetFormatPr defaultRowHeight="15"/>
  <cols>
    <col min="1" max="1" width="21" bestFit="1" customWidth="1"/>
    <col min="2" max="2" width="2.7109375" customWidth="1"/>
    <col min="3" max="3" width="13.42578125" bestFit="1" customWidth="1"/>
    <col min="4" max="4" width="11" bestFit="1" customWidth="1"/>
    <col min="5" max="5" width="12.28515625" bestFit="1" customWidth="1"/>
    <col min="6" max="7" width="10.7109375" bestFit="1" customWidth="1"/>
    <col min="8" max="8" width="11.5703125" bestFit="1" customWidth="1"/>
    <col min="9" max="10" width="10.7109375" bestFit="1" customWidth="1"/>
    <col min="11" max="11" width="9.140625" bestFit="1" customWidth="1"/>
  </cols>
  <sheetData>
    <row r="3" spans="1:11" ht="18.75">
      <c r="C3" s="4" t="s">
        <v>146</v>
      </c>
    </row>
    <row r="6" spans="1:11">
      <c r="C6" s="6" t="s">
        <v>42</v>
      </c>
      <c r="D6" s="26" t="s">
        <v>24</v>
      </c>
      <c r="E6" s="26" t="s">
        <v>44</v>
      </c>
      <c r="F6" s="26" t="s">
        <v>45</v>
      </c>
      <c r="G6" s="26" t="s">
        <v>25</v>
      </c>
      <c r="H6" s="26" t="s">
        <v>26</v>
      </c>
      <c r="I6" s="26" t="s">
        <v>41</v>
      </c>
      <c r="J6" s="26" t="s">
        <v>27</v>
      </c>
      <c r="K6" s="26" t="s">
        <v>28</v>
      </c>
    </row>
    <row r="7" spans="1:11">
      <c r="C7" s="6" t="s">
        <v>43</v>
      </c>
      <c r="D7" s="26" t="s">
        <v>30</v>
      </c>
      <c r="E7" s="26" t="s">
        <v>29</v>
      </c>
      <c r="F7" s="26" t="s">
        <v>31</v>
      </c>
      <c r="G7" s="26" t="s">
        <v>32</v>
      </c>
      <c r="H7" s="26" t="s">
        <v>33</v>
      </c>
      <c r="I7" s="26" t="s">
        <v>34</v>
      </c>
      <c r="J7" s="26" t="s">
        <v>35</v>
      </c>
      <c r="K7" s="26" t="s">
        <v>30</v>
      </c>
    </row>
    <row r="9" spans="1:11">
      <c r="A9" s="3" t="s">
        <v>144</v>
      </c>
      <c r="C9" s="22">
        <v>-10059034.000000004</v>
      </c>
      <c r="D9" s="22">
        <v>0</v>
      </c>
      <c r="E9" s="22">
        <v>-2534348.3461691742</v>
      </c>
      <c r="F9" s="22">
        <v>0</v>
      </c>
      <c r="G9" s="22">
        <v>-713084.37494119746</v>
      </c>
      <c r="H9" s="22">
        <v>-3500.6061965722074</v>
      </c>
      <c r="I9" s="22">
        <v>-423082.11343102891</v>
      </c>
      <c r="J9" s="22">
        <v>0</v>
      </c>
      <c r="K9" s="22">
        <v>0</v>
      </c>
    </row>
    <row r="10" spans="1:11">
      <c r="C10" s="3"/>
      <c r="D10" s="3"/>
      <c r="E10" s="3"/>
      <c r="F10" s="3"/>
      <c r="G10" s="3"/>
      <c r="H10" s="3"/>
      <c r="I10" s="3"/>
      <c r="J10" s="3"/>
      <c r="K10" s="3"/>
    </row>
    <row r="11" spans="1:11">
      <c r="A11" s="3" t="s">
        <v>145</v>
      </c>
      <c r="C11" s="36">
        <v>-1.8880375102054196E-2</v>
      </c>
      <c r="D11" s="43">
        <v>0</v>
      </c>
      <c r="E11" s="43">
        <v>-7.6061593804658545E-2</v>
      </c>
      <c r="F11" s="43">
        <v>0</v>
      </c>
      <c r="G11" s="43">
        <v>-0.1762172813214973</v>
      </c>
      <c r="H11" s="43">
        <v>-3.6769528555230947E-2</v>
      </c>
      <c r="I11" s="43">
        <v>-4.1879573904193473E-2</v>
      </c>
      <c r="J11" s="43">
        <v>0</v>
      </c>
      <c r="K11" s="43">
        <v>0</v>
      </c>
    </row>
    <row r="14" spans="1:11">
      <c r="C14" s="26" t="s">
        <v>29</v>
      </c>
      <c r="D14" s="26" t="s">
        <v>47</v>
      </c>
      <c r="E14" s="26" t="s">
        <v>48</v>
      </c>
      <c r="F14" s="26" t="s">
        <v>49</v>
      </c>
      <c r="G14" s="26" t="s">
        <v>27</v>
      </c>
      <c r="H14" s="26" t="s">
        <v>50</v>
      </c>
      <c r="I14" s="26" t="s">
        <v>51</v>
      </c>
      <c r="J14" s="26" t="s">
        <v>52</v>
      </c>
      <c r="K14" s="26" t="s">
        <v>53</v>
      </c>
    </row>
    <row r="15" spans="1:11">
      <c r="C15" s="26" t="s">
        <v>30</v>
      </c>
      <c r="D15" s="26" t="s">
        <v>54</v>
      </c>
      <c r="E15" s="26" t="s">
        <v>55</v>
      </c>
      <c r="F15" s="26" t="s">
        <v>31</v>
      </c>
      <c r="G15" s="26" t="s">
        <v>56</v>
      </c>
      <c r="H15" s="26" t="s">
        <v>57</v>
      </c>
      <c r="I15" s="26" t="s">
        <v>58</v>
      </c>
      <c r="J15" s="26" t="s">
        <v>59</v>
      </c>
      <c r="K15" s="26" t="s">
        <v>60</v>
      </c>
    </row>
    <row r="17" spans="1:11">
      <c r="A17" s="3" t="s">
        <v>144</v>
      </c>
      <c r="C17" s="22">
        <v>-5177366.9484150829</v>
      </c>
      <c r="D17" s="22">
        <v>-340895.17050184321</v>
      </c>
      <c r="E17" s="22">
        <v>0</v>
      </c>
      <c r="F17" s="22">
        <v>-232848.84893355821</v>
      </c>
      <c r="G17" s="22">
        <v>0</v>
      </c>
      <c r="H17" s="22">
        <v>0</v>
      </c>
      <c r="I17" s="22">
        <v>0</v>
      </c>
      <c r="J17" s="22">
        <v>-633907.59141154494</v>
      </c>
      <c r="K17" s="22">
        <v>0</v>
      </c>
    </row>
    <row r="18" spans="1:11">
      <c r="C18" s="3"/>
      <c r="D18" s="3"/>
      <c r="E18" s="3"/>
      <c r="F18" s="3"/>
      <c r="G18" s="3"/>
      <c r="H18" s="3"/>
      <c r="I18" s="3"/>
      <c r="J18" s="3"/>
      <c r="K18" s="3"/>
    </row>
    <row r="19" spans="1:11">
      <c r="A19" s="3" t="s">
        <v>145</v>
      </c>
      <c r="C19" s="43">
        <v>-4.1417033717132373E-2</v>
      </c>
      <c r="D19" s="43">
        <v>-9.480986650866283E-3</v>
      </c>
      <c r="E19" s="43">
        <v>0</v>
      </c>
      <c r="F19" s="43">
        <v>-7.9399760395864646E-2</v>
      </c>
      <c r="G19" s="43">
        <v>0</v>
      </c>
      <c r="H19" s="43">
        <v>0</v>
      </c>
      <c r="I19" s="43">
        <v>0</v>
      </c>
      <c r="J19" s="43">
        <v>-3.3142895532980159E-2</v>
      </c>
      <c r="K19" s="43">
        <v>0</v>
      </c>
    </row>
    <row r="21" spans="1:11">
      <c r="A21" s="41" t="s">
        <v>154</v>
      </c>
    </row>
  </sheetData>
  <pageMargins left="0.2" right="0.45" top="1.75" bottom="0.75" header="0.3" footer="0.3"/>
  <pageSetup scale="79" orientation="portrait" horizontalDpi="0" verticalDpi="0" r:id="rId1"/>
  <headerFooter>
    <oddHeader>&amp;R&amp;14Schedule CJ-6
Corrected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563EB5-7C79-4315-A75C-0BE9810E30A9}">
  <dimension ref="B3:E30"/>
  <sheetViews>
    <sheetView workbookViewId="0">
      <selection activeCell="I15" sqref="I15"/>
    </sheetView>
  </sheetViews>
  <sheetFormatPr defaultRowHeight="15"/>
  <cols>
    <col min="2" max="2" width="34.140625" bestFit="1" customWidth="1"/>
  </cols>
  <sheetData>
    <row r="3" spans="2:5" ht="21">
      <c r="B3" s="11" t="s">
        <v>78</v>
      </c>
    </row>
    <row r="4" spans="2:5" ht="21">
      <c r="B4" s="11" t="s">
        <v>79</v>
      </c>
    </row>
    <row r="6" spans="2:5">
      <c r="E6" s="3" t="s">
        <v>63</v>
      </c>
    </row>
    <row r="7" spans="2:5">
      <c r="B7" s="3" t="s">
        <v>64</v>
      </c>
      <c r="C7" s="3"/>
      <c r="D7" s="3"/>
      <c r="E7" s="34">
        <v>594</v>
      </c>
    </row>
    <row r="8" spans="2:5">
      <c r="B8" s="35" t="s">
        <v>65</v>
      </c>
      <c r="C8" s="3"/>
      <c r="D8" s="3"/>
      <c r="E8" s="3"/>
    </row>
    <row r="9" spans="2:5">
      <c r="B9" s="35" t="s">
        <v>66</v>
      </c>
      <c r="C9" s="3"/>
      <c r="D9" s="3"/>
      <c r="E9" s="3"/>
    </row>
    <row r="10" spans="2:5">
      <c r="B10" s="3"/>
      <c r="C10" s="3"/>
      <c r="D10" s="3"/>
      <c r="E10" s="3"/>
    </row>
    <row r="11" spans="2:5">
      <c r="B11" s="3" t="s">
        <v>67</v>
      </c>
      <c r="C11" s="3"/>
      <c r="D11" s="3"/>
      <c r="E11" s="36">
        <v>7.3899999999999993E-2</v>
      </c>
    </row>
    <row r="12" spans="2:5">
      <c r="B12" s="3"/>
      <c r="C12" s="3"/>
      <c r="D12" s="3"/>
      <c r="E12" s="3"/>
    </row>
    <row r="13" spans="2:5">
      <c r="B13" s="3" t="s">
        <v>68</v>
      </c>
      <c r="C13" s="3"/>
      <c r="D13" s="3"/>
      <c r="E13" s="37">
        <f>E11*E7</f>
        <v>43.896599999999999</v>
      </c>
    </row>
    <row r="14" spans="2:5">
      <c r="B14" s="3"/>
      <c r="C14" s="3"/>
      <c r="D14" s="3"/>
      <c r="E14" s="3"/>
    </row>
    <row r="15" spans="2:5">
      <c r="B15" s="3" t="s">
        <v>69</v>
      </c>
      <c r="C15" s="3"/>
      <c r="D15" s="3"/>
      <c r="E15" s="38">
        <v>7.04</v>
      </c>
    </row>
    <row r="16" spans="2:5">
      <c r="B16" s="3"/>
      <c r="C16" s="3"/>
      <c r="D16" s="3"/>
      <c r="E16" s="3"/>
    </row>
    <row r="17" spans="2:5">
      <c r="B17" s="3" t="s">
        <v>70</v>
      </c>
      <c r="C17" s="3"/>
      <c r="D17" s="3"/>
      <c r="E17" s="37">
        <f>SUM(E13:E15)</f>
        <v>50.936599999999999</v>
      </c>
    </row>
    <row r="18" spans="2:5">
      <c r="B18" s="3"/>
      <c r="C18" s="3"/>
      <c r="D18" s="3"/>
      <c r="E18" s="3"/>
    </row>
    <row r="19" spans="2:5">
      <c r="B19" s="3" t="s">
        <v>71</v>
      </c>
      <c r="C19" s="3"/>
      <c r="D19" s="3"/>
      <c r="E19" s="37">
        <f>E17*1.15</f>
        <v>58.577089999999991</v>
      </c>
    </row>
    <row r="20" spans="2:5">
      <c r="B20" s="3"/>
      <c r="C20" s="3"/>
      <c r="D20" s="3"/>
      <c r="E20" s="3"/>
    </row>
    <row r="21" spans="2:5">
      <c r="B21" s="3" t="s">
        <v>72</v>
      </c>
      <c r="C21" s="3"/>
      <c r="D21" s="3"/>
      <c r="E21" s="37">
        <f>(E19/12)*1.02</f>
        <v>4.9790526499999999</v>
      </c>
    </row>
    <row r="22" spans="2:5">
      <c r="B22" s="3" t="s">
        <v>73</v>
      </c>
      <c r="C22" s="3"/>
      <c r="D22" s="3"/>
      <c r="E22" s="37">
        <f>(E19/12)*1.06</f>
        <v>5.1743096166666662</v>
      </c>
    </row>
    <row r="23" spans="2:5">
      <c r="B23" s="3" t="s">
        <v>72</v>
      </c>
      <c r="C23" s="3"/>
      <c r="D23" s="3"/>
      <c r="E23" s="37">
        <f>(E19/12)*1.08</f>
        <v>5.2719380999999998</v>
      </c>
    </row>
    <row r="24" spans="2:5">
      <c r="B24" s="3"/>
      <c r="C24" s="3"/>
      <c r="D24" s="3"/>
      <c r="E24" s="3"/>
    </row>
    <row r="27" spans="2:5">
      <c r="B27" t="s">
        <v>74</v>
      </c>
    </row>
    <row r="28" spans="2:5">
      <c r="B28" s="33" t="s">
        <v>75</v>
      </c>
    </row>
    <row r="29" spans="2:5">
      <c r="B29" s="33" t="s">
        <v>76</v>
      </c>
    </row>
    <row r="30" spans="2:5">
      <c r="B30" s="33" t="s">
        <v>77</v>
      </c>
    </row>
  </sheetData>
  <pageMargins left="0.7" right="0.7" top="0.75" bottom="0.75" header="0.3" footer="0.3"/>
  <pageSetup orientation="portrait" horizontalDpi="0" verticalDpi="0" r:id="rId1"/>
  <headerFooter>
    <oddHeader xml:space="preserve">&amp;R&amp;14Schedule CJ-5
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E087B5-BB2E-442D-840E-08BEFAA980ED}">
  <dimension ref="C6"/>
  <sheetViews>
    <sheetView workbookViewId="0">
      <selection activeCell="C12" sqref="C12"/>
    </sheetView>
  </sheetViews>
  <sheetFormatPr defaultRowHeight="15"/>
  <sheetData>
    <row r="6" spans="3:3">
      <c r="C6" t="s">
        <v>88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44BEEB-C83B-4092-84D0-7CFA5563F99A}">
  <dimension ref="C4:G16"/>
  <sheetViews>
    <sheetView workbookViewId="0">
      <selection activeCell="I7" sqref="I7"/>
    </sheetView>
  </sheetViews>
  <sheetFormatPr defaultRowHeight="15"/>
  <sheetData>
    <row r="4" spans="3:7" ht="18.75">
      <c r="C4" s="4" t="s">
        <v>89</v>
      </c>
    </row>
    <row r="6" spans="3:7">
      <c r="C6" s="6" t="s">
        <v>90</v>
      </c>
      <c r="D6" s="6"/>
      <c r="E6" s="6" t="s">
        <v>91</v>
      </c>
      <c r="F6" s="6" t="s">
        <v>92</v>
      </c>
      <c r="G6" s="6" t="s">
        <v>93</v>
      </c>
    </row>
    <row r="7" spans="3:7">
      <c r="C7" t="s">
        <v>94</v>
      </c>
      <c r="E7">
        <v>2.2999999999999998</v>
      </c>
      <c r="F7">
        <v>2.09</v>
      </c>
      <c r="G7" s="45">
        <f t="shared" ref="G7:G10" si="0">SUM(E7:F7)</f>
        <v>4.3899999999999997</v>
      </c>
    </row>
    <row r="8" spans="3:7">
      <c r="C8" t="s">
        <v>95</v>
      </c>
      <c r="E8">
        <v>0.9</v>
      </c>
      <c r="F8">
        <v>2.52</v>
      </c>
      <c r="G8" s="45">
        <f t="shared" si="0"/>
        <v>3.42</v>
      </c>
    </row>
    <row r="9" spans="3:7">
      <c r="C9" t="s">
        <v>96</v>
      </c>
      <c r="E9">
        <v>1.4</v>
      </c>
      <c r="F9">
        <v>3.39</v>
      </c>
      <c r="G9" s="45">
        <f t="shared" si="0"/>
        <v>4.79</v>
      </c>
    </row>
    <row r="10" spans="3:7">
      <c r="C10" t="s">
        <v>97</v>
      </c>
      <c r="E10">
        <v>1.1299999999999999</v>
      </c>
      <c r="F10">
        <v>6.72</v>
      </c>
      <c r="G10" s="45">
        <f t="shared" si="0"/>
        <v>7.85</v>
      </c>
    </row>
    <row r="11" spans="3:7">
      <c r="C11" t="s">
        <v>98</v>
      </c>
      <c r="G11" s="45">
        <v>10</v>
      </c>
    </row>
    <row r="12" spans="3:7">
      <c r="C12" t="s">
        <v>99</v>
      </c>
      <c r="G12" s="45">
        <v>8.4</v>
      </c>
    </row>
    <row r="13" spans="3:7">
      <c r="C13" t="s">
        <v>100</v>
      </c>
      <c r="G13" s="45">
        <v>10</v>
      </c>
    </row>
    <row r="14" spans="3:7">
      <c r="C14" s="3" t="s">
        <v>101</v>
      </c>
      <c r="D14" s="3"/>
      <c r="E14" s="3"/>
      <c r="F14" s="3"/>
      <c r="G14" s="46">
        <f>AVERAGE(G7:G13)</f>
        <v>6.9785714285714286</v>
      </c>
    </row>
    <row r="16" spans="3:7">
      <c r="C16" s="3" t="s">
        <v>102</v>
      </c>
      <c r="D16" s="3"/>
      <c r="E16" s="3"/>
      <c r="F16" s="3"/>
      <c r="G16" s="47">
        <f>10.54/G14</f>
        <v>1.5103377686796313</v>
      </c>
    </row>
  </sheetData>
  <pageMargins left="0.7" right="0.7" top="1.25" bottom="0.75" header="0.3" footer="0.3"/>
  <pageSetup orientation="portrait" horizontalDpi="0" verticalDpi="0" r:id="rId1"/>
  <headerFooter>
    <oddHeader>&amp;R&amp;14Schedule CJ-9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B6A0D1-0D50-474A-B98D-DFD00F0A9F5A}">
  <dimension ref="B4:E37"/>
  <sheetViews>
    <sheetView workbookViewId="0">
      <selection activeCell="F3" sqref="F3"/>
    </sheetView>
  </sheetViews>
  <sheetFormatPr defaultColWidth="3.7109375" defaultRowHeight="15"/>
  <cols>
    <col min="2" max="2" width="28.85546875" bestFit="1" customWidth="1"/>
    <col min="5" max="5" width="11.5703125" bestFit="1" customWidth="1"/>
  </cols>
  <sheetData>
    <row r="4" spans="2:5" ht="18.75">
      <c r="B4" s="62" t="s">
        <v>127</v>
      </c>
    </row>
    <row r="5" spans="2:5" ht="18.75">
      <c r="B5" s="62" t="s">
        <v>126</v>
      </c>
    </row>
    <row r="7" spans="2:5" ht="15.75">
      <c r="C7" s="44" t="s">
        <v>103</v>
      </c>
    </row>
    <row r="9" spans="2:5">
      <c r="B9" t="s">
        <v>125</v>
      </c>
      <c r="E9" s="1">
        <v>78021.594859999997</v>
      </c>
    </row>
    <row r="10" spans="2:5">
      <c r="B10" t="s">
        <v>104</v>
      </c>
      <c r="E10" s="1">
        <v>38636.230340000002</v>
      </c>
    </row>
    <row r="11" spans="2:5">
      <c r="B11" t="s">
        <v>105</v>
      </c>
      <c r="E11" s="1">
        <v>-6597.0908117065092</v>
      </c>
    </row>
    <row r="12" spans="2:5">
      <c r="B12" t="s">
        <v>106</v>
      </c>
      <c r="E12" s="1">
        <v>-2447.2143300000002</v>
      </c>
    </row>
    <row r="13" spans="2:5">
      <c r="B13" t="s">
        <v>107</v>
      </c>
      <c r="E13" s="1">
        <v>29591.925198293495</v>
      </c>
    </row>
    <row r="14" spans="2:5">
      <c r="B14" t="s">
        <v>108</v>
      </c>
      <c r="E14" s="1">
        <v>3846.1595374781887</v>
      </c>
    </row>
    <row r="15" spans="2:5">
      <c r="E15" s="1"/>
    </row>
    <row r="16" spans="2:5" ht="15.75">
      <c r="C16" s="44" t="s">
        <v>109</v>
      </c>
      <c r="E16" s="1"/>
    </row>
    <row r="17" spans="2:5">
      <c r="E17" s="1"/>
    </row>
    <row r="18" spans="2:5">
      <c r="B18" t="s">
        <v>110</v>
      </c>
      <c r="E18" s="1">
        <v>881.13573000000008</v>
      </c>
    </row>
    <row r="19" spans="2:5">
      <c r="B19" t="s">
        <v>111</v>
      </c>
      <c r="E19" s="1">
        <v>59.884440000000005</v>
      </c>
    </row>
    <row r="20" spans="2:5">
      <c r="B20" t="s">
        <v>112</v>
      </c>
      <c r="E20" s="1">
        <v>11811.923719999999</v>
      </c>
    </row>
    <row r="21" spans="2:5">
      <c r="B21" t="s">
        <v>113</v>
      </c>
      <c r="E21" s="1">
        <v>1961.535713917785</v>
      </c>
    </row>
    <row r="22" spans="2:5">
      <c r="B22" t="s">
        <v>114</v>
      </c>
      <c r="E22" s="1">
        <v>14714.479603917784</v>
      </c>
    </row>
    <row r="23" spans="2:5">
      <c r="E23" s="1"/>
    </row>
    <row r="24" spans="2:5">
      <c r="B24" s="30" t="s">
        <v>115</v>
      </c>
      <c r="C24" s="30"/>
      <c r="D24" s="30"/>
      <c r="E24" s="54">
        <v>18560.639141395972</v>
      </c>
    </row>
    <row r="25" spans="2:5">
      <c r="E25" s="1"/>
    </row>
    <row r="26" spans="2:5">
      <c r="B26" t="s">
        <v>116</v>
      </c>
      <c r="E26" s="48">
        <v>3664.944</v>
      </c>
    </row>
    <row r="28" spans="2:5">
      <c r="B28" s="30" t="s">
        <v>117</v>
      </c>
      <c r="C28" s="30"/>
      <c r="D28" s="30"/>
      <c r="E28" s="55">
        <v>5.0643718270718381</v>
      </c>
    </row>
    <row r="29" spans="2:5">
      <c r="E29" s="20"/>
    </row>
    <row r="30" spans="2:5">
      <c r="B30" s="5" t="s">
        <v>121</v>
      </c>
      <c r="E30" s="20"/>
    </row>
    <row r="32" spans="2:5">
      <c r="B32" s="56" t="s">
        <v>123</v>
      </c>
      <c r="C32" s="49" t="s">
        <v>122</v>
      </c>
      <c r="D32" s="49"/>
      <c r="E32" s="50"/>
    </row>
    <row r="33" spans="2:5">
      <c r="B33" s="52"/>
      <c r="C33" s="57"/>
      <c r="D33" s="57"/>
      <c r="E33" s="51"/>
    </row>
    <row r="34" spans="2:5">
      <c r="B34" s="52" t="s">
        <v>124</v>
      </c>
      <c r="C34" s="57"/>
      <c r="D34" s="57"/>
      <c r="E34" s="58">
        <v>7.9799999999999996E-2</v>
      </c>
    </row>
    <row r="35" spans="2:5">
      <c r="B35" s="52" t="s">
        <v>118</v>
      </c>
      <c r="C35" s="57"/>
      <c r="D35" s="57"/>
      <c r="E35" s="59">
        <v>0.10935327857871135</v>
      </c>
    </row>
    <row r="36" spans="2:5">
      <c r="B36" s="52" t="s">
        <v>119</v>
      </c>
      <c r="C36" s="57"/>
      <c r="D36" s="57"/>
      <c r="E36" s="59">
        <v>2.0619999999999999E-2</v>
      </c>
    </row>
    <row r="37" spans="2:5">
      <c r="B37" s="60" t="s">
        <v>120</v>
      </c>
      <c r="C37" s="53"/>
      <c r="D37" s="53"/>
      <c r="E37" s="61">
        <v>0.12997327857871135</v>
      </c>
    </row>
  </sheetData>
  <pageMargins left="1.2" right="0.7" top="0.75" bottom="0.75" header="0.3" footer="0.3"/>
  <pageSetup orientation="portrait" horizontalDpi="0" verticalDpi="0" r:id="rId1"/>
  <headerFooter>
    <oddHeader>&amp;R&amp;14Schedule CJ-10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426A96-9A71-487B-9A8C-86FC73F1F224}">
  <sheetPr>
    <pageSetUpPr fitToPage="1"/>
  </sheetPr>
  <dimension ref="B2:G9"/>
  <sheetViews>
    <sheetView workbookViewId="0">
      <selection activeCell="B16" sqref="B16"/>
    </sheetView>
  </sheetViews>
  <sheetFormatPr defaultRowHeight="15"/>
  <cols>
    <col min="2" max="2" width="40" bestFit="1" customWidth="1"/>
    <col min="3" max="3" width="13.140625" bestFit="1" customWidth="1"/>
    <col min="7" max="7" width="10.42578125" bestFit="1" customWidth="1"/>
  </cols>
  <sheetData>
    <row r="2" spans="2:7" ht="18.75">
      <c r="B2" t="s">
        <v>134</v>
      </c>
      <c r="C2" s="4" t="s">
        <v>135</v>
      </c>
    </row>
    <row r="4" spans="2:7">
      <c r="C4" s="3" t="s">
        <v>131</v>
      </c>
      <c r="D4" s="3"/>
      <c r="E4" s="3" t="s">
        <v>132</v>
      </c>
      <c r="F4" s="3"/>
      <c r="G4" s="3" t="s">
        <v>133</v>
      </c>
    </row>
    <row r="7" spans="2:7">
      <c r="B7" s="63" t="s">
        <v>128</v>
      </c>
      <c r="C7" s="64">
        <v>0.11827</v>
      </c>
      <c r="D7" s="3"/>
      <c r="E7" s="64">
        <v>0.11387948402265616</v>
      </c>
      <c r="F7" s="3"/>
      <c r="G7" s="64">
        <f>E7-C7</f>
        <v>-4.3905159773438424E-3</v>
      </c>
    </row>
    <row r="8" spans="2:7">
      <c r="B8" s="63" t="s">
        <v>130</v>
      </c>
      <c r="C8" s="64">
        <v>0.12827</v>
      </c>
      <c r="D8" s="3"/>
      <c r="E8" s="64">
        <v>0.12087948402265616</v>
      </c>
      <c r="F8" s="3"/>
      <c r="G8" s="64">
        <f>E8-C8</f>
        <v>-7.3905159773438311E-3</v>
      </c>
    </row>
    <row r="9" spans="2:7">
      <c r="B9" s="63" t="s">
        <v>129</v>
      </c>
      <c r="C9" s="64">
        <v>9.8269999999999996E-2</v>
      </c>
      <c r="D9" s="3"/>
      <c r="E9" s="64">
        <v>0.10387948402265616</v>
      </c>
      <c r="F9" s="3"/>
      <c r="G9" s="64">
        <f>E9-C9</f>
        <v>5.6094840226561665E-3</v>
      </c>
    </row>
  </sheetData>
  <pageMargins left="0.2" right="0.7" top="2" bottom="0.75" header="0.3" footer="0.3"/>
  <pageSetup scale="95" orientation="portrait" horizontalDpi="0" verticalDpi="0" r:id="rId1"/>
  <headerFooter>
    <oddHeader>&amp;R&amp;14Schedule CJ-11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CJ-1</vt:lpstr>
      <vt:lpstr>CJ-2</vt:lpstr>
      <vt:lpstr> CJ-3 revised</vt:lpstr>
      <vt:lpstr>CJ-4 revised</vt:lpstr>
      <vt:lpstr>CJ-5 revised</vt:lpstr>
      <vt:lpstr>CJ-6 revised</vt:lpstr>
      <vt:lpstr>CJ-7</vt:lpstr>
      <vt:lpstr>CJ-8</vt:lpstr>
      <vt:lpstr>CJ-9</vt:lpstr>
      <vt:lpstr>CJ-10</vt:lpstr>
      <vt:lpstr>CJ-11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Clarence Johnson</dc:creator>
  <cp:lastModifiedBy>Clarence Johnson</cp:lastModifiedBy>
  <cp:lastPrinted>2022-01-04T22:15:47Z</cp:lastPrinted>
  <dcterms:created xsi:type="dcterms:W3CDTF">2021-10-17T19:12:53Z</dcterms:created>
  <dcterms:modified xsi:type="dcterms:W3CDTF">2022-01-04T22:15:54Z</dcterms:modified>
</cp:coreProperties>
</file>